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AW\2024 NEW CASES\GCIP 2024 - GR24060369\DISCOVERY\RESPONSES\"/>
    </mc:Choice>
  </mc:AlternateContent>
  <xr:revisionPtr revIDLastSave="0" documentId="13_ncr:1_{370B16BA-2E4D-4B7A-8C8A-E54E503F0EC4}" xr6:coauthVersionLast="47" xr6:coauthVersionMax="47" xr10:uidLastSave="{00000000-0000-0000-0000-000000000000}"/>
  <bookViews>
    <workbookView xWindow="-25320" yWindow="-1305" windowWidth="25440" windowHeight="15390" xr2:uid="{DD39E62F-3596-49E7-9A75-3566511DA481}"/>
  </bookViews>
  <sheets>
    <sheet name="Attach 4 P1" sheetId="1" r:id="rId1"/>
    <sheet name="Attach 4 P2" sheetId="2" r:id="rId2"/>
    <sheet name="Attach 4 P3 " sheetId="3" r:id="rId3"/>
    <sheet name="Attach 4 P4" sheetId="4" r:id="rId4"/>
    <sheet name="Attach 4 P5 " sheetId="5" r:id="rId5"/>
    <sheet name="Attach 4 P6 " sheetId="6" r:id="rId6"/>
  </sheets>
  <definedNames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Co_letter" localSheetId="0">#REF!</definedName>
    <definedName name="Co_letter" localSheetId="1">#REF!</definedName>
    <definedName name="Co_letter" localSheetId="2">#REF!</definedName>
    <definedName name="Co_letter" localSheetId="3">#REF!</definedName>
    <definedName name="Co_letter" localSheetId="4">#REF!</definedName>
    <definedName name="Co_letter" localSheetId="5">#REF!</definedName>
    <definedName name="Co_letter">#REF!</definedName>
    <definedName name="Co_List" localSheetId="0">#REF!</definedName>
    <definedName name="Co_List" localSheetId="1">#REF!</definedName>
    <definedName name="Co_List" localSheetId="2">#REF!</definedName>
    <definedName name="Co_List" localSheetId="3">#REF!</definedName>
    <definedName name="Co_List" localSheetId="4">#REF!</definedName>
    <definedName name="Co_List" localSheetId="5">#REF!</definedName>
    <definedName name="Co_List">#REF!</definedName>
    <definedName name="Co_Listc" localSheetId="0">#REF!</definedName>
    <definedName name="Co_Listc" localSheetId="1">#REF!</definedName>
    <definedName name="Co_Listc" localSheetId="2">#REF!</definedName>
    <definedName name="Co_Listc" localSheetId="3">#REF!</definedName>
    <definedName name="Co_Listc" localSheetId="4">#REF!</definedName>
    <definedName name="Co_Listc" localSheetId="5">#REF!</definedName>
    <definedName name="Co_Listc">#REF!</definedName>
    <definedName name="Co_Name" localSheetId="0">#REF!</definedName>
    <definedName name="Co_Name" localSheetId="1">#REF!</definedName>
    <definedName name="Co_Name" localSheetId="2">#REF!</definedName>
    <definedName name="Co_Name" localSheetId="3">#REF!</definedName>
    <definedName name="Co_Name" localSheetId="4">#REF!</definedName>
    <definedName name="Co_Name" localSheetId="5">#REF!</definedName>
    <definedName name="Co_Name">#REF!</definedName>
    <definedName name="Co_Picked" localSheetId="0">#REF!</definedName>
    <definedName name="Co_Picked" localSheetId="1">#REF!</definedName>
    <definedName name="Co_Picked" localSheetId="2">#REF!</definedName>
    <definedName name="Co_Picked" localSheetId="3">#REF!</definedName>
    <definedName name="Co_Picked" localSheetId="4">#REF!</definedName>
    <definedName name="Co_Picked" localSheetId="5">#REF!</definedName>
    <definedName name="Co_Picked">#REF!</definedName>
    <definedName name="Get_Co" localSheetId="0">#REF!</definedName>
    <definedName name="Get_Co" localSheetId="1">#REF!</definedName>
    <definedName name="Get_Co" localSheetId="2">#REF!</definedName>
    <definedName name="Get_Co" localSheetId="3">#REF!</definedName>
    <definedName name="Get_Co" localSheetId="4">#REF!</definedName>
    <definedName name="Get_Co" localSheetId="5">#REF!</definedName>
    <definedName name="Get_Co">#REF!</definedName>
    <definedName name="Get_Mo" localSheetId="0">#REF!</definedName>
    <definedName name="Get_Mo" localSheetId="1">#REF!</definedName>
    <definedName name="Get_Mo" localSheetId="2">#REF!</definedName>
    <definedName name="Get_Mo" localSheetId="3">#REF!</definedName>
    <definedName name="Get_Mo" localSheetId="4">#REF!</definedName>
    <definedName name="Get_Mo" localSheetId="5">#REF!</definedName>
    <definedName name="Get_Mo">#REF!</definedName>
    <definedName name="Get_moc" localSheetId="0">#REF!</definedName>
    <definedName name="Get_moc" localSheetId="1">#REF!</definedName>
    <definedName name="Get_moc" localSheetId="2">#REF!</definedName>
    <definedName name="Get_moc" localSheetId="3">#REF!</definedName>
    <definedName name="Get_moc" localSheetId="4">#REF!</definedName>
    <definedName name="Get_moc" localSheetId="5">#REF!</definedName>
    <definedName name="Get_moc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o_List" localSheetId="0">#REF!</definedName>
    <definedName name="Mo_List" localSheetId="1">#REF!</definedName>
    <definedName name="Mo_List" localSheetId="2">#REF!</definedName>
    <definedName name="Mo_List" localSheetId="3">#REF!</definedName>
    <definedName name="Mo_List" localSheetId="4">#REF!</definedName>
    <definedName name="Mo_List" localSheetId="5">#REF!</definedName>
    <definedName name="Mo_List">#REF!</definedName>
    <definedName name="Mo_Picked" localSheetId="0">#REF!</definedName>
    <definedName name="Mo_Picked" localSheetId="1">#REF!</definedName>
    <definedName name="Mo_Picked" localSheetId="2">#REF!</definedName>
    <definedName name="Mo_Picked" localSheetId="3">#REF!</definedName>
    <definedName name="Mo_Picked" localSheetId="4">#REF!</definedName>
    <definedName name="Mo_Picked" localSheetId="5">#REF!</definedName>
    <definedName name="Mo_Picked">#REF!</definedName>
    <definedName name="_xlnm.Print_Area" localSheetId="0">'Attach 4 P1'!$A$1:$G$21</definedName>
    <definedName name="_xlnm.Print_Area" localSheetId="1">'Attach 4 P2'!$A$1:$K$22</definedName>
    <definedName name="_xlnm.Print_Area" localSheetId="2">'Attach 4 P3 '!$A$1:$J$23</definedName>
    <definedName name="_xlnm.Print_Area" localSheetId="3">'Attach 4 P4'!$A$1:$G$34</definedName>
    <definedName name="_xlnm.Print_Area" localSheetId="4">'Attach 4 P5 '!$A$1:$H$33</definedName>
    <definedName name="_xlnm.Print_Area" localSheetId="5">'Attach 4 P6 '!$A$1:$E$13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 localSheetId="3">'Attach 4 P4'!$2:$4</definedName>
    <definedName name="_xlnm.Print_Titles" localSheetId="4">'Attach 4 P5 '!$2:$4</definedName>
    <definedName name="_xlnm.Print_Titles">#N/A</definedName>
    <definedName name="Rpt_Mo" localSheetId="0">#REF!</definedName>
    <definedName name="Rpt_Mo" localSheetId="1">#REF!</definedName>
    <definedName name="Rpt_Mo" localSheetId="2">#REF!</definedName>
    <definedName name="Rpt_Mo" localSheetId="3">#REF!</definedName>
    <definedName name="Rpt_Mo" localSheetId="4">#REF!</definedName>
    <definedName name="Rpt_Mo" localSheetId="5">#REF!</definedName>
    <definedName name="Rpt_Mo">#REF!</definedName>
    <definedName name="SUM" localSheetId="0">#REF!</definedName>
    <definedName name="SUM" localSheetId="1">#REF!</definedName>
    <definedName name="SUM" localSheetId="2">#REF!</definedName>
    <definedName name="SUM" localSheetId="3">#REF!</definedName>
    <definedName name="SUM" localSheetId="4">#REF!</definedName>
    <definedName name="SUM" localSheetId="5">#REF!</definedName>
    <definedName name="Year1" localSheetId="0">#REF!</definedName>
    <definedName name="Year1" localSheetId="1">#REF!</definedName>
    <definedName name="Year1" localSheetId="2">#REF!</definedName>
    <definedName name="Year1" localSheetId="3">#REF!</definedName>
    <definedName name="Year1" localSheetId="4">#REF!</definedName>
    <definedName name="Year1" localSheetId="5">#REF!</definedName>
    <definedName name="Year1">#REF!</definedName>
    <definedName name="Z_279F1FAD_C428_4166_9FD0_7026629BA599_.wvu.PrintArea" localSheetId="1" hidden="1">'Attach 4 P2'!$A$1:$K$21</definedName>
    <definedName name="Z_279F1FAD_C428_4166_9FD0_7026629BA599_.wvu.PrintArea" localSheetId="2" hidden="1">'Attach 4 P3 '!$A$1:$J$21</definedName>
    <definedName name="Z_279F1FAD_C428_4166_9FD0_7026629BA599_.wvu.PrintArea" localSheetId="3" hidden="1">'Attach 4 P4'!$A$1:$K$33</definedName>
    <definedName name="Z_279F1FAD_C428_4166_9FD0_7026629BA599_.wvu.PrintArea" localSheetId="4" hidden="1">'Attach 4 P5 '!$A$1:$J$33</definedName>
    <definedName name="Z_279F1FAD_C428_4166_9FD0_7026629BA599_.wvu.PrintTitles" localSheetId="3" hidden="1">'Attach 4 P4'!$2:$4</definedName>
    <definedName name="Z_279F1FAD_C428_4166_9FD0_7026629BA599_.wvu.PrintTitles" localSheetId="4" hidden="1">'Attach 4 P5 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6" l="1"/>
  <c r="C12" i="6" s="1"/>
  <c r="C24" i="5"/>
  <c r="D10" i="5"/>
  <c r="D25" i="5" s="1"/>
  <c r="C10" i="5"/>
  <c r="C25" i="5" s="1"/>
  <c r="E8" i="5"/>
  <c r="E10" i="5" s="1"/>
  <c r="D25" i="4"/>
  <c r="C25" i="4"/>
  <c r="C24" i="4"/>
  <c r="D10" i="4"/>
  <c r="D24" i="4" s="1"/>
  <c r="C10" i="4"/>
  <c r="C14" i="3"/>
  <c r="C19" i="3" s="1"/>
  <c r="C7" i="3"/>
  <c r="C10" i="3" s="1"/>
  <c r="C16" i="3" s="1"/>
  <c r="D14" i="2"/>
  <c r="D19" i="2" s="1"/>
  <c r="C14" i="2"/>
  <c r="C19" i="2" s="1"/>
  <c r="D7" i="2"/>
  <c r="D10" i="2" s="1"/>
  <c r="D16" i="2" s="1"/>
  <c r="D21" i="2" s="1"/>
  <c r="C7" i="2"/>
  <c r="C10" i="2" s="1"/>
  <c r="C16" i="2" s="1"/>
  <c r="C21" i="2" s="1"/>
  <c r="E19" i="1"/>
  <c r="D19" i="1"/>
  <c r="C19" i="1"/>
  <c r="E16" i="1"/>
  <c r="E21" i="1" s="1"/>
  <c r="E14" i="1"/>
  <c r="D14" i="1"/>
  <c r="C14" i="1"/>
  <c r="E10" i="1"/>
  <c r="E7" i="1"/>
  <c r="D7" i="1"/>
  <c r="D10" i="1" s="1"/>
  <c r="D16" i="1" s="1"/>
  <c r="D21" i="1" s="1"/>
  <c r="C7" i="1"/>
  <c r="C10" i="1" s="1"/>
  <c r="C16" i="1" s="1"/>
  <c r="C21" i="1" s="1"/>
  <c r="C21" i="3" l="1"/>
  <c r="E25" i="5"/>
  <c r="E24" i="5"/>
  <c r="C30" i="5"/>
  <c r="C26" i="5"/>
  <c r="D24" i="5"/>
  <c r="D26" i="5" s="1"/>
  <c r="D26" i="4"/>
  <c r="C26" i="4"/>
  <c r="E8" i="4"/>
  <c r="E10" i="4" s="1"/>
  <c r="C29" i="5" l="1"/>
  <c r="E26" i="5"/>
  <c r="C32" i="5" s="1"/>
  <c r="E24" i="4"/>
  <c r="C29" i="4" s="1"/>
  <c r="E25" i="4"/>
  <c r="E26" i="4" l="1"/>
  <c r="C32" i="4" s="1"/>
  <c r="C30" i="4"/>
</calcChain>
</file>

<file path=xl/sharedStrings.xml><?xml version="1.0" encoding="utf-8"?>
<sst xmlns="http://schemas.openxmlformats.org/spreadsheetml/2006/main" count="204" uniqueCount="92">
  <si>
    <t>Development of  Capacity Proxy Price True-Up - $/MWh</t>
  </si>
  <si>
    <t>2025/2026 Delivery Year - Illustrative Data</t>
  </si>
  <si>
    <t>Capacity Proxy Price True-Up Development for Winning Suppliers from 2023 BGS-RSCP Auction</t>
  </si>
  <si>
    <t>Capacity Proxy Price True-Up Development for Winning Suppliers from 2024 BGS-RSCP Auction</t>
  </si>
  <si>
    <r>
      <t xml:space="preserve">Capacity Proxy Price True-Up Development for Winning Suppliers from 2025 BGS-RSCP Auction 
</t>
    </r>
    <r>
      <rPr>
        <sz val="10"/>
        <color rgb="FFFF0000"/>
        <rFont val="Arial"/>
        <family val="2"/>
      </rPr>
      <t>(if needed)</t>
    </r>
  </si>
  <si>
    <t>2025/26
Delivery Year</t>
  </si>
  <si>
    <t>Notes:</t>
  </si>
  <si>
    <t>Zonal Capacity Price ($/MW-day)</t>
  </si>
  <si>
    <t>as may be determined by the RPM or its successor or otherwise</t>
  </si>
  <si>
    <t>Capacity Proxy Price ($/MW-day)</t>
  </si>
  <si>
    <r>
      <t xml:space="preserve">per Board Orders dated 11/09/2022 and 11/17/2023 </t>
    </r>
    <r>
      <rPr>
        <sz val="10"/>
        <color rgb="FFFF0000"/>
        <rFont val="Arial"/>
        <family val="2"/>
      </rPr>
      <t>and XX/XX/2024</t>
    </r>
  </si>
  <si>
    <t>Capacity Proxy Price True-Up - $/MW-day</t>
  </si>
  <si>
    <t xml:space="preserve">= line 1 - line 2 </t>
  </si>
  <si>
    <t>BGS-RSCP Gen Obl - MW</t>
  </si>
  <si>
    <t>Days in Year</t>
  </si>
  <si>
    <t xml:space="preserve">Capacity Proxy Price True-Up Annual Cost </t>
  </si>
  <si>
    <t>= line 3 * line 4 * line 5</t>
  </si>
  <si>
    <t>Eligible Tranches</t>
  </si>
  <si>
    <t>from Table A</t>
  </si>
  <si>
    <t>Total Tranches</t>
  </si>
  <si>
    <t>% of tranches eligible for payment</t>
  </si>
  <si>
    <t>= line 7 / line 8</t>
  </si>
  <si>
    <t xml:space="preserve">Capacity Proxy Price True-Up Cost </t>
  </si>
  <si>
    <t>= line 6 * line 9</t>
  </si>
  <si>
    <t>Total Applicable Customer Usage @ bulk system - in MWh</t>
  </si>
  <si>
    <r>
      <t xml:space="preserve">Eligible Customer Usage @ bulk system </t>
    </r>
    <r>
      <rPr>
        <b/>
        <i/>
        <sz val="10"/>
        <rFont val="Arial"/>
        <family val="2"/>
      </rPr>
      <t>- in MWh</t>
    </r>
  </si>
  <si>
    <t>= line 9 * line 11</t>
  </si>
  <si>
    <t>Capacity Proxy Price True-Up - $/MWh</t>
  </si>
  <si>
    <t>= line 10/ line 12 - rounded to 2 decimal places</t>
  </si>
  <si>
    <t>Development of Capacity Proxy Price True-Up - $/MWh</t>
  </si>
  <si>
    <t>2026/2027 Delivery Year - Illustrative Data</t>
  </si>
  <si>
    <t>Capacity Proxy Price True-Up Development for Winning Suppliers from 2024 BGS-RSCP Auction 
(if needed)</t>
  </si>
  <si>
    <t>Capacity Proxy Price True-Up Development for Winning Suppliers from 2025 BGS-RSCP Auction 
(if needed)</t>
  </si>
  <si>
    <t>2026/27
Delivery Year</t>
  </si>
  <si>
    <r>
      <t xml:space="preserve">per Board Orders dated 11/17/2023 and </t>
    </r>
    <r>
      <rPr>
        <sz val="10"/>
        <color rgb="FFFF0000"/>
        <rFont val="Arial"/>
        <family val="2"/>
      </rPr>
      <t>XX/XX/2024</t>
    </r>
  </si>
  <si>
    <t>2027/2028 Delivery Year - Illustrative Data</t>
  </si>
  <si>
    <t>2027/28
Delivery Year</t>
  </si>
  <si>
    <r>
      <t xml:space="preserve">per Board Order dated </t>
    </r>
    <r>
      <rPr>
        <sz val="10"/>
        <color rgb="FFFF0000"/>
        <rFont val="Arial"/>
        <family val="2"/>
      </rPr>
      <t>XX/XX/2024</t>
    </r>
  </si>
  <si>
    <t>Table A</t>
  </si>
  <si>
    <t>Auction Results</t>
  </si>
  <si>
    <t>line #</t>
  </si>
  <si>
    <t>remaining portion of 36 month bid - 2024 auction</t>
  </si>
  <si>
    <t>Winning Bid - in $/MWh</t>
  </si>
  <si>
    <t>Winning Bids</t>
  </si>
  <si>
    <t>1A</t>
  </si>
  <si>
    <t>1B</t>
  </si>
  <si>
    <t>Total - in $/MWh</t>
  </si>
  <si>
    <t># of Tranches for Bid</t>
  </si>
  <si>
    <t>from then current Bid</t>
  </si>
  <si>
    <t>Total # of Tranches</t>
  </si>
  <si>
    <t>Payment Factors</t>
  </si>
  <si>
    <t>Table A With Additional Line Item</t>
  </si>
  <si>
    <t>Calculation of June 2026 to May 2027 BGS-RSCP Rates</t>
  </si>
  <si>
    <t>Illustrative Purposes Only</t>
  </si>
  <si>
    <t>Specific BGS-RSCP Auction &gt;&gt;</t>
  </si>
  <si>
    <t>remaining portion of 36 month bid - 2025 auction</t>
  </si>
  <si>
    <t>36 month bid - 2026 auction</t>
  </si>
  <si>
    <t>26/27 Capacity Proxy Price True-up - in $/MWh</t>
  </si>
  <si>
    <t>entered after 2026 BGS Auction</t>
  </si>
  <si>
    <t>= line 1 + line 1A</t>
  </si>
  <si>
    <t xml:space="preserve">                           Summer</t>
  </si>
  <si>
    <t>from then current Bid Factor Spreadsheet</t>
  </si>
  <si>
    <t xml:space="preserve">                           Winter</t>
  </si>
  <si>
    <t>Applicable Customer Usage @ bulk system - in MWh</t>
  </si>
  <si>
    <t xml:space="preserve">                           Summer MWh</t>
  </si>
  <si>
    <t>from current Bid Factor Spreadsheet</t>
  </si>
  <si>
    <t xml:space="preserve">                           Winter MWh</t>
  </si>
  <si>
    <r>
      <t xml:space="preserve">Total Payment to Suppliers </t>
    </r>
    <r>
      <rPr>
        <i/>
        <sz val="10"/>
        <rFont val="Arial"/>
        <family val="2"/>
      </rPr>
      <t xml:space="preserve">- in $1000 </t>
    </r>
  </si>
  <si>
    <t>= (1B * (2)/(3) * (4) * (6)) / 1000</t>
  </si>
  <si>
    <t>= (1B * (2)/(3) * (5) * (7)) / 1000</t>
  </si>
  <si>
    <t xml:space="preserve">                           Total</t>
  </si>
  <si>
    <r>
      <t xml:space="preserve">Average Payment to Suppliers </t>
    </r>
    <r>
      <rPr>
        <i/>
        <sz val="10"/>
        <rFont val="Arial"/>
        <family val="2"/>
      </rPr>
      <t>- in $/MWh</t>
    </r>
  </si>
  <si>
    <t>= sum(line 8) / (6) - rounded to 2 decimal places</t>
  </si>
  <si>
    <t>= sum(line 9) / (7) - rounded to 2 decimal places</t>
  </si>
  <si>
    <t xml:space="preserve">                Total weighted average</t>
  </si>
  <si>
    <t xml:space="preserve">   &lt;&lt;&lt; used in calculation of</t>
  </si>
  <si>
    <t>= sum(line 10) / [ (6) + (7)]</t>
  </si>
  <si>
    <t xml:space="preserve">           Customer Rates</t>
  </si>
  <si>
    <t xml:space="preserve">   rounded to 2 decimal places</t>
  </si>
  <si>
    <t>Calculation of June 2027 to May 2028 BGS-RSCP Rates</t>
  </si>
  <si>
    <t>remaining portion of 36 month bid - 2026 auction</t>
  </si>
  <si>
    <t>36 month bid - 2027 auction</t>
  </si>
  <si>
    <r>
      <rPr>
        <b/>
        <sz val="10"/>
        <color rgb="FFFF0000"/>
        <rFont val="Arial"/>
        <family val="2"/>
      </rPr>
      <t>27/28</t>
    </r>
    <r>
      <rPr>
        <b/>
        <sz val="10"/>
        <rFont val="Arial"/>
        <family val="2"/>
      </rPr>
      <t xml:space="preserve"> Capacity Proxy Price True-up - in $/MWh</t>
    </r>
  </si>
  <si>
    <t>entered after 2027 BGS Auction</t>
  </si>
  <si>
    <t>Development of Capacity Proxy Price True-Up - $/MW-day</t>
  </si>
  <si>
    <r>
      <t xml:space="preserve">Capacity Proxy Price True-Up Development for Winning Suppliers from 2025 BGS-CIEP Auction
</t>
    </r>
    <r>
      <rPr>
        <sz val="10"/>
        <color rgb="FFFF0000"/>
        <rFont val="Arial"/>
        <family val="2"/>
      </rPr>
      <t>(if needed)</t>
    </r>
  </si>
  <si>
    <r>
      <t>per Board Order dated</t>
    </r>
    <r>
      <rPr>
        <sz val="10"/>
        <color rgb="FFFF0000"/>
        <rFont val="Arial"/>
        <family val="2"/>
      </rPr>
      <t xml:space="preserve"> XX/XX/2024</t>
    </r>
  </si>
  <si>
    <t>Winning Bid - in $/MW-day</t>
  </si>
  <si>
    <t>illustrative winning bid in 2025 BGS - CIEP Auction</t>
  </si>
  <si>
    <t>Payment to Suppliers - in $/MW-day</t>
  </si>
  <si>
    <t>= line 3 + line 4</t>
  </si>
  <si>
    <t>RCR-BGS-0021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</si>
</sst>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  <numFmt numFmtId="166" formatCode="&quot;$&quot;#,##0"/>
    <numFmt numFmtId="167" formatCode="_(* #,##0_);_(* \(#,##0\);_(* &quot;-&quot;??_);_(@_)"/>
    <numFmt numFmtId="168" formatCode="0.0000"/>
    <numFmt numFmtId="169" formatCode="_(&quot;$&quot;* #,##0_);_(&quot;$&quot;* \(#,##0\);_(&quot;$&quot;* &quot;-&quot;??_);_(@_)"/>
    <numFmt numFmtId="170" formatCode="_(&quot;$&quot;* #,##0.0000_);_(&quot;$&quot;* \(#,##0.0000\);_(&quot;$&quot;* &quot;-&quot;??_);_(@_)"/>
    <numFmt numFmtId="171" formatCode="_(* #,##0.000_);_(* \(#,##0.000\);_(* &quot;-&quot;??_);_(@_)"/>
    <numFmt numFmtId="172" formatCode="_(&quot;$&quot;* #,##0.000_);_(&quot;$&quot;* \(#,##0.000\);_(&quot;$&quot;* &quot;-&quot;??_);_(@_)"/>
    <numFmt numFmtId="173" formatCode="&quot;$&quot;#,##0.0000"/>
    <numFmt numFmtId="174" formatCode="0.000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i/>
      <sz val="8"/>
      <name val="Arial"/>
      <family val="2"/>
    </font>
    <font>
      <i/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i/>
      <sz val="10"/>
      <color rgb="FFFF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i/>
      <sz val="10"/>
      <color rgb="FFFF000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5FEC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1" fillId="2" borderId="0" xfId="3" applyFill="1"/>
    <xf numFmtId="0" fontId="2" fillId="2" borderId="0" xfId="3" applyFont="1" applyFill="1" applyAlignment="1">
      <alignment horizontal="center"/>
    </xf>
    <xf numFmtId="0" fontId="4" fillId="2" borderId="1" xfId="3" applyFont="1" applyFill="1" applyBorder="1"/>
    <xf numFmtId="0" fontId="6" fillId="2" borderId="0" xfId="3" applyFont="1" applyFill="1" applyAlignment="1">
      <alignment horizontal="center"/>
    </xf>
    <xf numFmtId="0" fontId="1" fillId="2" borderId="0" xfId="3" applyFill="1" applyAlignment="1">
      <alignment horizontal="center" vertical="center" wrapText="1"/>
    </xf>
    <xf numFmtId="0" fontId="1" fillId="2" borderId="1" xfId="3" applyFill="1" applyBorder="1"/>
    <xf numFmtId="0" fontId="1" fillId="2" borderId="0" xfId="3" applyFill="1" applyAlignment="1">
      <alignment horizontal="center" wrapText="1"/>
    </xf>
    <xf numFmtId="0" fontId="8" fillId="2" borderId="0" xfId="3" applyFont="1" applyFill="1"/>
    <xf numFmtId="0" fontId="9" fillId="2" borderId="0" xfId="3" applyFont="1" applyFill="1"/>
    <xf numFmtId="164" fontId="1" fillId="2" borderId="0" xfId="3" applyNumberFormat="1" applyFill="1"/>
    <xf numFmtId="0" fontId="1" fillId="2" borderId="0" xfId="3" quotePrefix="1" applyFill="1"/>
    <xf numFmtId="164" fontId="1" fillId="2" borderId="2" xfId="3" quotePrefix="1" applyNumberFormat="1" applyFill="1" applyBorder="1" applyAlignment="1">
      <alignment horizontal="right"/>
    </xf>
    <xf numFmtId="164" fontId="7" fillId="2" borderId="2" xfId="3" quotePrefix="1" applyNumberFormat="1" applyFont="1" applyFill="1" applyBorder="1" applyAlignment="1">
      <alignment horizontal="right"/>
    </xf>
    <xf numFmtId="0" fontId="1" fillId="2" borderId="1" xfId="3" quotePrefix="1" applyFill="1" applyBorder="1"/>
    <xf numFmtId="0" fontId="8" fillId="2" borderId="0" xfId="3" applyFont="1" applyFill="1" applyAlignment="1">
      <alignment horizontal="center" wrapText="1"/>
    </xf>
    <xf numFmtId="164" fontId="1" fillId="2" borderId="0" xfId="3" quotePrefix="1" applyNumberFormat="1" applyFill="1" applyAlignment="1">
      <alignment horizontal="right"/>
    </xf>
    <xf numFmtId="165" fontId="1" fillId="2" borderId="0" xfId="3" applyNumberFormat="1" applyFill="1"/>
    <xf numFmtId="3" fontId="1" fillId="2" borderId="2" xfId="3" applyNumberFormat="1" applyFill="1" applyBorder="1"/>
    <xf numFmtId="166" fontId="1" fillId="2" borderId="0" xfId="3" quotePrefix="1" applyNumberFormat="1" applyFill="1" applyAlignment="1">
      <alignment horizontal="right"/>
    </xf>
    <xf numFmtId="166" fontId="1" fillId="2" borderId="0" xfId="3" applyNumberFormat="1" applyFill="1"/>
    <xf numFmtId="0" fontId="9" fillId="2" borderId="0" xfId="3" applyFont="1" applyFill="1" applyAlignment="1">
      <alignment wrapText="1"/>
    </xf>
    <xf numFmtId="167" fontId="1" fillId="2" borderId="0" xfId="1" applyNumberFormat="1" applyFont="1" applyFill="1"/>
    <xf numFmtId="167" fontId="1" fillId="2" borderId="2" xfId="1" applyNumberFormat="1" applyFont="1" applyFill="1" applyBorder="1"/>
    <xf numFmtId="10" fontId="1" fillId="2" borderId="0" xfId="2" applyNumberFormat="1" applyFont="1" applyFill="1"/>
    <xf numFmtId="0" fontId="9" fillId="2" borderId="0" xfId="4" applyFont="1" applyFill="1"/>
    <xf numFmtId="3" fontId="1" fillId="2" borderId="0" xfId="3" applyNumberFormat="1" applyFill="1"/>
    <xf numFmtId="164" fontId="9" fillId="2" borderId="3" xfId="3" applyNumberFormat="1" applyFont="1" applyFill="1" applyBorder="1"/>
    <xf numFmtId="0" fontId="9" fillId="2" borderId="0" xfId="3" quotePrefix="1" applyFont="1" applyFill="1"/>
    <xf numFmtId="0" fontId="11" fillId="2" borderId="0" xfId="3" applyFont="1" applyFill="1" applyAlignment="1">
      <alignment vertical="center" wrapText="1"/>
    </xf>
    <xf numFmtId="164" fontId="7" fillId="2" borderId="0" xfId="3" quotePrefix="1" applyNumberFormat="1" applyFont="1" applyFill="1" applyAlignment="1">
      <alignment horizontal="right"/>
    </xf>
    <xf numFmtId="0" fontId="3" fillId="2" borderId="0" xfId="3" applyFont="1" applyFill="1"/>
    <xf numFmtId="167" fontId="1" fillId="2" borderId="0" xfId="1" applyNumberFormat="1" applyFont="1" applyFill="1" applyBorder="1"/>
    <xf numFmtId="164" fontId="9" fillId="2" borderId="0" xfId="3" applyNumberFormat="1" applyFont="1" applyFill="1"/>
    <xf numFmtId="0" fontId="1" fillId="2" borderId="0" xfId="3" quotePrefix="1" applyFill="1" applyAlignment="1">
      <alignment horizontal="center"/>
    </xf>
    <xf numFmtId="0" fontId="15" fillId="2" borderId="0" xfId="3" applyFont="1" applyFill="1"/>
    <xf numFmtId="0" fontId="16" fillId="2" borderId="0" xfId="3" applyFont="1" applyFill="1"/>
    <xf numFmtId="0" fontId="11" fillId="2" borderId="0" xfId="3" applyFont="1" applyFill="1"/>
    <xf numFmtId="0" fontId="2" fillId="2" borderId="0" xfId="3" applyFont="1" applyFill="1"/>
    <xf numFmtId="0" fontId="3" fillId="0" borderId="0" xfId="3" applyFont="1"/>
    <xf numFmtId="0" fontId="1" fillId="0" borderId="0" xfId="3"/>
    <xf numFmtId="0" fontId="17" fillId="2" borderId="0" xfId="3" applyFont="1" applyFill="1"/>
    <xf numFmtId="0" fontId="3" fillId="0" borderId="0" xfId="3" applyFont="1" applyAlignment="1">
      <alignment wrapText="1"/>
    </xf>
    <xf numFmtId="0" fontId="9" fillId="0" borderId="0" xfId="3" applyFont="1" applyAlignment="1">
      <alignment wrapText="1"/>
    </xf>
    <xf numFmtId="0" fontId="3" fillId="0" borderId="1" xfId="3" applyFont="1" applyBorder="1" applyAlignment="1">
      <alignment wrapText="1"/>
    </xf>
    <xf numFmtId="0" fontId="10" fillId="2" borderId="0" xfId="3" applyFont="1" applyFill="1" applyAlignment="1">
      <alignment horizontal="center"/>
    </xf>
    <xf numFmtId="0" fontId="1" fillId="2" borderId="0" xfId="3" applyFill="1" applyAlignment="1">
      <alignment horizontal="center"/>
    </xf>
    <xf numFmtId="44" fontId="1" fillId="2" borderId="0" xfId="6" applyFont="1" applyFill="1"/>
    <xf numFmtId="0" fontId="1" fillId="2" borderId="0" xfId="4" applyFill="1"/>
    <xf numFmtId="168" fontId="1" fillId="2" borderId="0" xfId="3" applyNumberFormat="1" applyFill="1"/>
    <xf numFmtId="44" fontId="1" fillId="2" borderId="0" xfId="7" applyFont="1" applyFill="1"/>
    <xf numFmtId="0" fontId="1" fillId="2" borderId="0" xfId="4" quotePrefix="1" applyFill="1"/>
    <xf numFmtId="9" fontId="0" fillId="2" borderId="0" xfId="2" applyFont="1" applyFill="1"/>
    <xf numFmtId="168" fontId="1" fillId="2" borderId="0" xfId="4" applyNumberFormat="1" applyFill="1"/>
    <xf numFmtId="168" fontId="18" fillId="2" borderId="0" xfId="3" applyNumberFormat="1" applyFont="1" applyFill="1"/>
    <xf numFmtId="169" fontId="1" fillId="2" borderId="0" xfId="7" applyNumberFormat="1" applyFont="1" applyFill="1"/>
    <xf numFmtId="0" fontId="19" fillId="2" borderId="0" xfId="3" applyFont="1" applyFill="1"/>
    <xf numFmtId="169" fontId="1" fillId="2" borderId="0" xfId="3" applyNumberFormat="1" applyFill="1"/>
    <xf numFmtId="169" fontId="20" fillId="2" borderId="0" xfId="7" applyNumberFormat="1" applyFont="1" applyFill="1"/>
    <xf numFmtId="44" fontId="0" fillId="2" borderId="0" xfId="7" applyFont="1" applyFill="1"/>
    <xf numFmtId="170" fontId="1" fillId="2" borderId="0" xfId="3" applyNumberFormat="1" applyFill="1"/>
    <xf numFmtId="170" fontId="1" fillId="2" borderId="0" xfId="7" applyNumberFormat="1" applyFont="1" applyFill="1"/>
    <xf numFmtId="44" fontId="9" fillId="2" borderId="0" xfId="7" quotePrefix="1" applyFont="1" applyFill="1"/>
    <xf numFmtId="0" fontId="9" fillId="2" borderId="0" xfId="3" applyFont="1" applyFill="1" applyAlignment="1">
      <alignment horizontal="left"/>
    </xf>
    <xf numFmtId="0" fontId="1" fillId="2" borderId="0" xfId="3" applyFill="1" applyAlignment="1">
      <alignment horizontal="right"/>
    </xf>
    <xf numFmtId="169" fontId="20" fillId="2" borderId="0" xfId="3" applyNumberFormat="1" applyFont="1" applyFill="1"/>
    <xf numFmtId="169" fontId="0" fillId="2" borderId="0" xfId="7" applyNumberFormat="1" applyFont="1" applyFill="1"/>
    <xf numFmtId="0" fontId="10" fillId="2" borderId="0" xfId="3" applyFont="1" applyFill="1" applyAlignment="1">
      <alignment horizontal="left"/>
    </xf>
    <xf numFmtId="0" fontId="9" fillId="2" borderId="0" xfId="3" applyFont="1" applyFill="1" applyAlignment="1">
      <alignment horizontal="center"/>
    </xf>
    <xf numFmtId="0" fontId="9" fillId="2" borderId="1" xfId="3" applyFont="1" applyFill="1" applyBorder="1" applyAlignment="1">
      <alignment horizontal="center"/>
    </xf>
    <xf numFmtId="17" fontId="1" fillId="2" borderId="0" xfId="3" applyNumberFormat="1" applyFill="1"/>
    <xf numFmtId="171" fontId="1" fillId="2" borderId="0" xfId="1" quotePrefix="1" applyNumberFormat="1" applyFont="1" applyFill="1" applyBorder="1"/>
    <xf numFmtId="171" fontId="9" fillId="2" borderId="0" xfId="1" quotePrefix="1" applyNumberFormat="1" applyFont="1" applyFill="1" applyBorder="1"/>
    <xf numFmtId="171" fontId="9" fillId="2" borderId="1" xfId="1" quotePrefix="1" applyNumberFormat="1" applyFont="1" applyFill="1" applyBorder="1"/>
    <xf numFmtId="43" fontId="1" fillId="2" borderId="0" xfId="1" quotePrefix="1" applyFont="1" applyFill="1"/>
    <xf numFmtId="17" fontId="1" fillId="2" borderId="0" xfId="3" applyNumberFormat="1" applyFill="1" applyAlignment="1">
      <alignment horizontal="right"/>
    </xf>
    <xf numFmtId="43" fontId="9" fillId="2" borderId="0" xfId="1" quotePrefix="1" applyFont="1" applyFill="1" applyBorder="1"/>
    <xf numFmtId="43" fontId="1" fillId="2" borderId="0" xfId="1" quotePrefix="1" applyFont="1" applyFill="1" applyBorder="1"/>
    <xf numFmtId="171" fontId="1" fillId="2" borderId="1" xfId="1" quotePrefix="1" applyNumberFormat="1" applyFont="1" applyFill="1" applyBorder="1"/>
    <xf numFmtId="43" fontId="1" fillId="2" borderId="0" xfId="1" applyFont="1" applyFill="1" applyBorder="1" applyAlignment="1">
      <alignment horizontal="right"/>
    </xf>
    <xf numFmtId="171" fontId="1" fillId="2" borderId="1" xfId="3" applyNumberFormat="1" applyFill="1" applyBorder="1"/>
    <xf numFmtId="171" fontId="1" fillId="2" borderId="0" xfId="3" applyNumberFormat="1" applyFill="1"/>
    <xf numFmtId="171" fontId="9" fillId="2" borderId="0" xfId="3" applyNumberFormat="1" applyFont="1" applyFill="1"/>
    <xf numFmtId="0" fontId="9" fillId="2" borderId="0" xfId="3" applyFont="1" applyFill="1" applyAlignment="1">
      <alignment horizontal="right"/>
    </xf>
    <xf numFmtId="43" fontId="1" fillId="2" borderId="1" xfId="1" quotePrefix="1" applyFont="1" applyFill="1" applyBorder="1"/>
    <xf numFmtId="172" fontId="9" fillId="2" borderId="0" xfId="7" quotePrefix="1" applyNumberFormat="1" applyFont="1" applyFill="1" applyBorder="1"/>
    <xf numFmtId="0" fontId="1" fillId="2" borderId="0" xfId="3" applyFill="1" applyAlignment="1">
      <alignment horizontal="left"/>
    </xf>
    <xf numFmtId="171" fontId="1" fillId="2" borderId="0" xfId="1" quotePrefix="1" applyNumberFormat="1" applyFont="1" applyFill="1"/>
    <xf numFmtId="0" fontId="9" fillId="2" borderId="1" xfId="3" applyFont="1" applyFill="1" applyBorder="1"/>
    <xf numFmtId="0" fontId="9" fillId="2" borderId="0" xfId="3" applyFont="1" applyFill="1" applyAlignment="1">
      <alignment horizontal="center" wrapText="1"/>
    </xf>
    <xf numFmtId="0" fontId="21" fillId="2" borderId="1" xfId="3" applyFont="1" applyFill="1" applyBorder="1" applyAlignment="1">
      <alignment horizontal="left"/>
    </xf>
    <xf numFmtId="0" fontId="21" fillId="2" borderId="0" xfId="3" applyFont="1" applyFill="1" applyAlignment="1">
      <alignment horizontal="left"/>
    </xf>
    <xf numFmtId="0" fontId="1" fillId="2" borderId="1" xfId="3" applyFill="1" applyBorder="1" applyAlignment="1">
      <alignment horizontal="right"/>
    </xf>
    <xf numFmtId="170" fontId="1" fillId="2" borderId="0" xfId="7" quotePrefix="1" applyNumberFormat="1" applyFont="1" applyFill="1"/>
    <xf numFmtId="0" fontId="10" fillId="2" borderId="0" xfId="3" applyFont="1" applyFill="1"/>
    <xf numFmtId="168" fontId="10" fillId="2" borderId="0" xfId="3" applyNumberFormat="1" applyFont="1" applyFill="1"/>
    <xf numFmtId="168" fontId="10" fillId="2" borderId="1" xfId="3" applyNumberFormat="1" applyFont="1" applyFill="1" applyBorder="1"/>
    <xf numFmtId="0" fontId="10" fillId="2" borderId="1" xfId="3" applyFont="1" applyFill="1" applyBorder="1"/>
    <xf numFmtId="170" fontId="9" fillId="2" borderId="0" xfId="7" quotePrefix="1" applyNumberFormat="1" applyFont="1" applyFill="1"/>
    <xf numFmtId="169" fontId="0" fillId="2" borderId="0" xfId="7" quotePrefix="1" applyNumberFormat="1" applyFont="1" applyFill="1"/>
    <xf numFmtId="169" fontId="0" fillId="2" borderId="1" xfId="7" applyNumberFormat="1" applyFont="1" applyFill="1" applyBorder="1"/>
    <xf numFmtId="169" fontId="0" fillId="2" borderId="0" xfId="7" applyNumberFormat="1" applyFont="1" applyFill="1" applyBorder="1"/>
    <xf numFmtId="169" fontId="20" fillId="2" borderId="1" xfId="7" applyNumberFormat="1" applyFont="1" applyFill="1" applyBorder="1"/>
    <xf numFmtId="169" fontId="20" fillId="2" borderId="0" xfId="7" applyNumberFormat="1" applyFont="1" applyFill="1" applyBorder="1"/>
    <xf numFmtId="169" fontId="1" fillId="2" borderId="1" xfId="3" applyNumberFormat="1" applyFill="1" applyBorder="1"/>
    <xf numFmtId="169" fontId="1" fillId="2" borderId="0" xfId="7" quotePrefix="1" applyNumberFormat="1" applyFont="1" applyFill="1"/>
    <xf numFmtId="169" fontId="20" fillId="2" borderId="0" xfId="7" quotePrefix="1" applyNumberFormat="1" applyFont="1" applyFill="1"/>
    <xf numFmtId="169" fontId="9" fillId="2" borderId="0" xfId="3" applyNumberFormat="1" applyFont="1" applyFill="1"/>
    <xf numFmtId="173" fontId="9" fillId="2" borderId="0" xfId="7" quotePrefix="1" applyNumberFormat="1" applyFont="1" applyFill="1"/>
    <xf numFmtId="0" fontId="21" fillId="2" borderId="0" xfId="3" applyFont="1" applyFill="1" applyAlignment="1">
      <alignment horizontal="center"/>
    </xf>
    <xf numFmtId="174" fontId="0" fillId="2" borderId="0" xfId="2" applyNumberFormat="1" applyFont="1" applyFill="1"/>
    <xf numFmtId="174" fontId="21" fillId="2" borderId="0" xfId="2" applyNumberFormat="1" applyFont="1" applyFill="1"/>
    <xf numFmtId="44" fontId="1" fillId="2" borderId="0" xfId="3" applyNumberFormat="1" applyFill="1"/>
    <xf numFmtId="169" fontId="1" fillId="2" borderId="2" xfId="3" applyNumberFormat="1" applyFill="1" applyBorder="1"/>
    <xf numFmtId="44" fontId="1" fillId="2" borderId="2" xfId="3" applyNumberFormat="1" applyFill="1" applyBorder="1"/>
    <xf numFmtId="0" fontId="11" fillId="5" borderId="0" xfId="3" applyFont="1" applyFill="1"/>
    <xf numFmtId="0" fontId="3" fillId="3" borderId="0" xfId="3" applyFont="1" applyFill="1"/>
    <xf numFmtId="168" fontId="1" fillId="6" borderId="0" xfId="3" applyNumberFormat="1" applyFill="1"/>
    <xf numFmtId="0" fontId="13" fillId="2" borderId="0" xfId="3" applyFont="1" applyFill="1"/>
    <xf numFmtId="0" fontId="8" fillId="2" borderId="1" xfId="3" applyFont="1" applyFill="1" applyBorder="1"/>
    <xf numFmtId="0" fontId="4" fillId="2" borderId="0" xfId="3" applyFont="1" applyFill="1" applyBorder="1"/>
    <xf numFmtId="0" fontId="1" fillId="2" borderId="0" xfId="3" applyFill="1" applyBorder="1"/>
    <xf numFmtId="0" fontId="1" fillId="2" borderId="0" xfId="3" quotePrefix="1" applyFill="1" applyBorder="1"/>
    <xf numFmtId="0" fontId="3" fillId="2" borderId="0" xfId="3" applyFont="1" applyFill="1" applyAlignment="1">
      <alignment horizontal="left" vertical="center" wrapText="1"/>
    </xf>
    <xf numFmtId="0" fontId="5" fillId="3" borderId="0" xfId="3" applyFont="1" applyFill="1" applyBorder="1" applyAlignment="1">
      <alignment horizontal="left" vertical="center" wrapText="1"/>
    </xf>
    <xf numFmtId="0" fontId="11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left" vertical="center" wrapText="1"/>
    </xf>
    <xf numFmtId="0" fontId="13" fillId="2" borderId="0" xfId="3" applyFont="1" applyFill="1" applyAlignment="1">
      <alignment horizontal="left" vertical="center" wrapText="1"/>
    </xf>
    <xf numFmtId="0" fontId="13" fillId="2" borderId="1" xfId="3" applyFont="1" applyFill="1" applyBorder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22" fillId="2" borderId="0" xfId="3" applyFont="1" applyFill="1" applyAlignment="1">
      <alignment horizontal="left" vertical="center" wrapText="1"/>
    </xf>
    <xf numFmtId="0" fontId="12" fillId="4" borderId="0" xfId="3" applyFont="1" applyFill="1" applyAlignment="1">
      <alignment horizontal="left" vertical="center" wrapText="1"/>
    </xf>
  </cellXfs>
  <cellStyles count="8">
    <cellStyle name="Comma" xfId="1" builtinId="3"/>
    <cellStyle name="Currency 2" xfId="6" xr:uid="{10830460-3DB2-4A9D-BCC4-AA3E1891EE86}"/>
    <cellStyle name="Currency 2 2 2" xfId="7" xr:uid="{60765E5D-F58C-4B2D-8C94-EB9A3F4CD60D}"/>
    <cellStyle name="Normal" xfId="0" builtinId="0"/>
    <cellStyle name="Normal 10" xfId="4" xr:uid="{A5DFDB5E-2EFF-400F-91DC-5CF355D65244}"/>
    <cellStyle name="Normal 2" xfId="5" xr:uid="{8D15265D-82E4-4E75-97A0-56F665C16A48}"/>
    <cellStyle name="Normal 2 4" xfId="3" xr:uid="{BCF212AE-8AB6-4DBF-9A8E-6F260E1A9540}"/>
    <cellStyle name="Percent" xfId="2" builtinId="5"/>
  </cellStyles>
  <dxfs count="0"/>
  <tableStyles count="1" defaultTableStyle="TableStyleMedium2" defaultPivotStyle="PivotStyleLight16">
    <tableStyle name="Invisible" pivot="0" table="0" count="0" xr9:uid="{AD1865B8-32D3-453E-8192-73A9B55079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77490-B37A-490C-BB7F-1152C60BC323}">
  <sheetPr>
    <pageSetUpPr fitToPage="1"/>
  </sheetPr>
  <dimension ref="A1:AJ31"/>
  <sheetViews>
    <sheetView tabSelected="1" view="pageBreakPreview" topLeftCell="B1" zoomScaleNormal="70" zoomScaleSheetLayoutView="100" workbookViewId="0">
      <selection activeCell="F1" sqref="F1:G1"/>
    </sheetView>
  </sheetViews>
  <sheetFormatPr defaultColWidth="9.140625" defaultRowHeight="12.75" x14ac:dyDescent="0.2"/>
  <cols>
    <col min="1" max="1" width="3.42578125" style="1" bestFit="1" customWidth="1"/>
    <col min="2" max="2" width="62.5703125" style="1" bestFit="1" customWidth="1"/>
    <col min="3" max="5" width="27.42578125" style="1" customWidth="1"/>
    <col min="6" max="6" width="5.140625" style="1" customWidth="1"/>
    <col min="7" max="7" width="60.28515625" style="1" customWidth="1"/>
    <col min="8" max="8" width="4.140625" style="121" customWidth="1"/>
    <col min="9" max="9" width="36" style="121" customWidth="1"/>
    <col min="10" max="36" width="9.140625" style="121"/>
    <col min="37" max="16384" width="9.140625" style="1"/>
  </cols>
  <sheetData>
    <row r="1" spans="1:16" ht="65.650000000000006" customHeight="1" x14ac:dyDescent="0.25">
      <c r="B1" s="2" t="s">
        <v>0</v>
      </c>
      <c r="F1" s="123" t="s">
        <v>91</v>
      </c>
      <c r="G1" s="123"/>
      <c r="H1" s="120"/>
      <c r="I1" s="124"/>
      <c r="J1" s="124"/>
      <c r="K1" s="124"/>
      <c r="L1" s="124"/>
      <c r="M1" s="124"/>
      <c r="N1" s="124"/>
      <c r="O1" s="124"/>
      <c r="P1" s="124"/>
    </row>
    <row r="2" spans="1:16" ht="88.15" customHeight="1" x14ac:dyDescent="0.25">
      <c r="B2" s="4" t="s">
        <v>1</v>
      </c>
      <c r="C2" s="5" t="s">
        <v>2</v>
      </c>
      <c r="D2" s="5" t="s">
        <v>3</v>
      </c>
      <c r="E2" s="5" t="s">
        <v>4</v>
      </c>
      <c r="F2" s="123"/>
      <c r="G2" s="123"/>
      <c r="I2" s="124"/>
      <c r="J2" s="124"/>
      <c r="K2" s="124"/>
      <c r="L2" s="124"/>
      <c r="M2" s="124"/>
      <c r="N2" s="124"/>
      <c r="O2" s="124"/>
      <c r="P2" s="124"/>
    </row>
    <row r="3" spans="1:16" ht="25.5" x14ac:dyDescent="0.2">
      <c r="C3" s="7" t="s">
        <v>5</v>
      </c>
      <c r="D3" s="7" t="s">
        <v>5</v>
      </c>
      <c r="E3" s="7" t="s">
        <v>5</v>
      </c>
      <c r="G3" s="8" t="s">
        <v>6</v>
      </c>
    </row>
    <row r="4" spans="1:16" x14ac:dyDescent="0.2">
      <c r="A4" s="1">
        <v>1</v>
      </c>
      <c r="B4" s="9" t="s">
        <v>7</v>
      </c>
      <c r="C4" s="10">
        <v>50</v>
      </c>
      <c r="D4" s="10">
        <v>50</v>
      </c>
      <c r="E4" s="10">
        <v>50</v>
      </c>
      <c r="G4" s="11" t="s">
        <v>8</v>
      </c>
    </row>
    <row r="5" spans="1:16" x14ac:dyDescent="0.2">
      <c r="A5" s="1">
        <v>2</v>
      </c>
      <c r="B5" s="9" t="s">
        <v>9</v>
      </c>
      <c r="C5" s="12">
        <v>44.63</v>
      </c>
      <c r="D5" s="12">
        <v>47.46</v>
      </c>
      <c r="E5" s="13">
        <v>53.76</v>
      </c>
      <c r="G5" s="11" t="s">
        <v>10</v>
      </c>
      <c r="H5" s="122"/>
    </row>
    <row r="6" spans="1:16" x14ac:dyDescent="0.2">
      <c r="C6" s="7"/>
      <c r="D6" s="7"/>
      <c r="E6" s="7"/>
      <c r="G6" s="15"/>
    </row>
    <row r="7" spans="1:16" x14ac:dyDescent="0.2">
      <c r="A7" s="1">
        <v>3</v>
      </c>
      <c r="B7" s="9" t="s">
        <v>11</v>
      </c>
      <c r="C7" s="16">
        <f>C4-C5</f>
        <v>5.3699999999999974</v>
      </c>
      <c r="D7" s="16">
        <f>D4-D5</f>
        <v>2.5399999999999991</v>
      </c>
      <c r="E7" s="16">
        <f>E4-E5</f>
        <v>-3.759999999999998</v>
      </c>
      <c r="G7" s="11" t="s">
        <v>12</v>
      </c>
    </row>
    <row r="8" spans="1:16" x14ac:dyDescent="0.2">
      <c r="A8" s="1">
        <v>4</v>
      </c>
      <c r="B8" s="9" t="s">
        <v>13</v>
      </c>
      <c r="C8" s="17">
        <v>8884.2999999999993</v>
      </c>
      <c r="D8" s="17">
        <v>8884.2999999999993</v>
      </c>
      <c r="E8" s="17">
        <v>8884.2999999999993</v>
      </c>
    </row>
    <row r="9" spans="1:16" x14ac:dyDescent="0.2">
      <c r="A9" s="1">
        <v>5</v>
      </c>
      <c r="B9" s="9" t="s">
        <v>14</v>
      </c>
      <c r="C9" s="18">
        <v>365</v>
      </c>
      <c r="D9" s="18">
        <v>365</v>
      </c>
      <c r="E9" s="18">
        <v>365</v>
      </c>
    </row>
    <row r="10" spans="1:16" x14ac:dyDescent="0.2">
      <c r="A10" s="1">
        <v>6</v>
      </c>
      <c r="B10" s="9" t="s">
        <v>15</v>
      </c>
      <c r="C10" s="19">
        <f>C7*C8*C9</f>
        <v>17413672.214999989</v>
      </c>
      <c r="D10" s="19">
        <f>D7*D8*D9</f>
        <v>8236634.5299999975</v>
      </c>
      <c r="E10" s="19">
        <f>E7*E8*E9</f>
        <v>-12192813.319999993</v>
      </c>
      <c r="G10" s="11" t="s">
        <v>16</v>
      </c>
    </row>
    <row r="11" spans="1:16" x14ac:dyDescent="0.2">
      <c r="B11" s="9"/>
      <c r="C11" s="20"/>
      <c r="D11" s="20"/>
      <c r="E11" s="20"/>
      <c r="G11" s="11"/>
    </row>
    <row r="12" spans="1:16" x14ac:dyDescent="0.2">
      <c r="A12" s="1">
        <v>7</v>
      </c>
      <c r="B12" s="21" t="s">
        <v>17</v>
      </c>
      <c r="C12" s="22">
        <v>28</v>
      </c>
      <c r="D12" s="22">
        <v>29</v>
      </c>
      <c r="E12" s="22">
        <v>28</v>
      </c>
      <c r="G12" s="11" t="s">
        <v>18</v>
      </c>
    </row>
    <row r="13" spans="1:16" x14ac:dyDescent="0.2">
      <c r="A13" s="1">
        <v>8</v>
      </c>
      <c r="B13" s="9" t="s">
        <v>19</v>
      </c>
      <c r="C13" s="23">
        <v>85</v>
      </c>
      <c r="D13" s="23">
        <v>85</v>
      </c>
      <c r="E13" s="23">
        <v>85</v>
      </c>
      <c r="G13" s="11" t="s">
        <v>18</v>
      </c>
    </row>
    <row r="14" spans="1:16" x14ac:dyDescent="0.2">
      <c r="A14" s="1">
        <v>9</v>
      </c>
      <c r="B14" s="9" t="s">
        <v>20</v>
      </c>
      <c r="C14" s="24">
        <f>+C12/C13</f>
        <v>0.32941176470588235</v>
      </c>
      <c r="D14" s="24">
        <f>+D12/D13</f>
        <v>0.3411764705882353</v>
      </c>
      <c r="E14" s="24">
        <f>+E12/E13</f>
        <v>0.32941176470588235</v>
      </c>
      <c r="G14" s="11" t="s">
        <v>21</v>
      </c>
    </row>
    <row r="15" spans="1:16" x14ac:dyDescent="0.2">
      <c r="B15" s="9"/>
      <c r="C15" s="20"/>
      <c r="D15" s="20"/>
      <c r="E15" s="20"/>
      <c r="G15" s="11"/>
    </row>
    <row r="16" spans="1:16" x14ac:dyDescent="0.2">
      <c r="A16" s="1">
        <v>10</v>
      </c>
      <c r="B16" s="9" t="s">
        <v>22</v>
      </c>
      <c r="C16" s="20">
        <f>C10*C14</f>
        <v>5736268.4943529377</v>
      </c>
      <c r="D16" s="20">
        <f>D10*D14</f>
        <v>2810145.8984705876</v>
      </c>
      <c r="E16" s="20">
        <f>E10*E14</f>
        <v>-4016456.1524705859</v>
      </c>
      <c r="G16" s="11" t="s">
        <v>23</v>
      </c>
    </row>
    <row r="17" spans="1:36" s="6" customFormat="1" x14ac:dyDescent="0.2">
      <c r="A17" s="1"/>
      <c r="B17" s="9"/>
      <c r="C17" s="20"/>
      <c r="D17" s="20"/>
      <c r="E17" s="20"/>
      <c r="F17" s="1"/>
      <c r="G17" s="1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</row>
    <row r="18" spans="1:36" s="6" customFormat="1" x14ac:dyDescent="0.2">
      <c r="A18" s="1">
        <v>11</v>
      </c>
      <c r="B18" s="25" t="s">
        <v>24</v>
      </c>
      <c r="C18" s="26">
        <v>26295689.787887268</v>
      </c>
      <c r="D18" s="26">
        <v>26295689.787887268</v>
      </c>
      <c r="E18" s="26">
        <v>26295689.787887268</v>
      </c>
      <c r="F18" s="1"/>
      <c r="G18" s="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</row>
    <row r="19" spans="1:36" s="6" customFormat="1" x14ac:dyDescent="0.2">
      <c r="A19" s="1">
        <v>12</v>
      </c>
      <c r="B19" s="9" t="s">
        <v>25</v>
      </c>
      <c r="C19" s="18">
        <f>+C14*C18</f>
        <v>8662109.5771863945</v>
      </c>
      <c r="D19" s="18">
        <f>+D14*D18</f>
        <v>8971470.6335144807</v>
      </c>
      <c r="E19" s="18">
        <f>+E14*E18</f>
        <v>8662109.5771863945</v>
      </c>
      <c r="F19" s="1"/>
      <c r="G19" s="11" t="s">
        <v>26</v>
      </c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</row>
    <row r="20" spans="1:36" s="6" customFormat="1" x14ac:dyDescent="0.2">
      <c r="A20" s="1"/>
      <c r="B20" s="9"/>
      <c r="C20" s="20"/>
      <c r="D20" s="20"/>
      <c r="E20" s="20"/>
      <c r="F20" s="1"/>
      <c r="G20" s="1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</row>
    <row r="21" spans="1:36" s="6" customFormat="1" ht="13.5" thickBot="1" x14ac:dyDescent="0.25">
      <c r="A21" s="1">
        <v>13</v>
      </c>
      <c r="B21" s="9" t="s">
        <v>27</v>
      </c>
      <c r="C21" s="27">
        <f>ROUND(+C16/C19,2)</f>
        <v>0.66</v>
      </c>
      <c r="D21" s="27">
        <f>ROUND(+D16/D19,2)</f>
        <v>0.31</v>
      </c>
      <c r="E21" s="27">
        <f>ROUND(+E16/E19,2)</f>
        <v>-0.46</v>
      </c>
      <c r="F21" s="1"/>
      <c r="G21" s="28" t="s">
        <v>28</v>
      </c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</row>
    <row r="22" spans="1:36" s="6" customFormat="1" ht="13.5" thickTop="1" x14ac:dyDescent="0.2">
      <c r="A22" s="1"/>
      <c r="B22" s="9"/>
      <c r="C22" s="20"/>
      <c r="D22" s="1"/>
      <c r="E22" s="1"/>
      <c r="F22" s="11"/>
      <c r="G22" s="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</row>
    <row r="23" spans="1:36" s="6" customFormat="1" x14ac:dyDescent="0.2">
      <c r="A23" s="1"/>
      <c r="B23" s="9"/>
      <c r="C23" s="20"/>
      <c r="D23" s="1"/>
      <c r="E23" s="1"/>
      <c r="F23" s="11"/>
      <c r="G23" s="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</row>
    <row r="24" spans="1:36" s="6" customFormat="1" x14ac:dyDescent="0.2">
      <c r="A24" s="1"/>
      <c r="B24" s="9"/>
      <c r="C24" s="20"/>
      <c r="D24" s="1"/>
      <c r="E24" s="1"/>
      <c r="F24" s="11"/>
      <c r="G24" s="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</row>
    <row r="26" spans="1:36" s="6" customFormat="1" x14ac:dyDescent="0.2">
      <c r="A26" s="1"/>
      <c r="B26" s="1"/>
      <c r="C26" s="26"/>
      <c r="D26" s="1"/>
      <c r="E26" s="1"/>
      <c r="F26" s="1"/>
      <c r="G26" s="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</row>
    <row r="28" spans="1:36" s="6" customFormat="1" x14ac:dyDescent="0.2">
      <c r="A28" s="1"/>
      <c r="B28" s="9"/>
      <c r="C28" s="10"/>
      <c r="D28" s="1"/>
      <c r="E28" s="1"/>
      <c r="F28" s="11"/>
      <c r="G28" s="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</row>
    <row r="31" spans="1:36" s="6" customFormat="1" x14ac:dyDescent="0.2">
      <c r="A31" s="1"/>
      <c r="B31" s="1"/>
      <c r="C31" s="1"/>
      <c r="D31" s="10"/>
      <c r="E31" s="10"/>
      <c r="F31" s="1"/>
      <c r="G31" s="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</row>
  </sheetData>
  <mergeCells count="4">
    <mergeCell ref="F1:G1"/>
    <mergeCell ref="I1:P1"/>
    <mergeCell ref="F2:G2"/>
    <mergeCell ref="I2:P2"/>
  </mergeCells>
  <pageMargins left="0.7" right="0.7" top="1" bottom="0.75" header="0.3" footer="0.3"/>
  <pageSetup scale="57" orientation="landscape" r:id="rId1"/>
  <headerFooter>
    <oddHeader>&amp;C&amp;"Arial,Bold"Public Service Electric and Gas Company Specific Addendum
Attachment 4 P2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17EF0-3E06-4935-AFEB-8B292830F6FD}">
  <sheetPr codeName="Sheet40">
    <pageSetUpPr fitToPage="1"/>
  </sheetPr>
  <dimension ref="A1:R28"/>
  <sheetViews>
    <sheetView view="pageBreakPreview" zoomScaleNormal="100" zoomScaleSheetLayoutView="100" workbookViewId="0"/>
  </sheetViews>
  <sheetFormatPr defaultColWidth="9.140625" defaultRowHeight="12.75" x14ac:dyDescent="0.2"/>
  <cols>
    <col min="1" max="1" width="3.42578125" style="1" bestFit="1" customWidth="1"/>
    <col min="2" max="2" width="62.5703125" style="1" bestFit="1" customWidth="1"/>
    <col min="3" max="3" width="26.7109375" style="1" customWidth="1"/>
    <col min="4" max="4" width="30.5703125" style="1" customWidth="1"/>
    <col min="5" max="5" width="2.7109375" style="1" customWidth="1"/>
    <col min="6" max="6" width="36.5703125" style="1" customWidth="1"/>
    <col min="7" max="7" width="4.7109375" style="1" customWidth="1"/>
    <col min="8" max="8" width="5.85546875" style="1" customWidth="1"/>
    <col min="9" max="9" width="2.42578125" style="1" customWidth="1"/>
    <col min="10" max="10" width="3.7109375" style="1" customWidth="1"/>
    <col min="11" max="11" width="2.7109375" style="1" customWidth="1"/>
    <col min="12" max="16384" width="9.140625" style="1"/>
  </cols>
  <sheetData>
    <row r="1" spans="1:18" ht="42.6" customHeight="1" x14ac:dyDescent="0.25">
      <c r="B1" s="2" t="s">
        <v>29</v>
      </c>
      <c r="D1" s="125"/>
      <c r="E1" s="125"/>
      <c r="F1" s="125"/>
      <c r="G1" s="125"/>
      <c r="H1" s="125"/>
      <c r="I1" s="125"/>
      <c r="J1" s="125"/>
      <c r="K1" s="125"/>
      <c r="L1" s="126"/>
      <c r="M1" s="126"/>
      <c r="N1" s="126"/>
      <c r="O1" s="126"/>
      <c r="P1" s="126"/>
      <c r="Q1" s="126"/>
      <c r="R1" s="126"/>
    </row>
    <row r="2" spans="1:18" ht="74.25" customHeight="1" x14ac:dyDescent="0.25">
      <c r="B2" s="4" t="s">
        <v>30</v>
      </c>
      <c r="C2" s="5" t="s">
        <v>31</v>
      </c>
      <c r="D2" s="5" t="s">
        <v>32</v>
      </c>
      <c r="E2" s="5"/>
      <c r="F2" s="29"/>
      <c r="G2" s="29"/>
      <c r="H2" s="29"/>
      <c r="I2" s="29"/>
      <c r="J2" s="29"/>
      <c r="K2" s="29"/>
      <c r="L2" s="126"/>
      <c r="M2" s="126"/>
      <c r="N2" s="126"/>
      <c r="O2" s="126"/>
      <c r="P2" s="126"/>
      <c r="Q2" s="126"/>
      <c r="R2" s="126"/>
    </row>
    <row r="3" spans="1:18" ht="25.5" x14ac:dyDescent="0.2">
      <c r="C3" s="7" t="s">
        <v>33</v>
      </c>
      <c r="D3" s="7" t="s">
        <v>33</v>
      </c>
      <c r="E3" s="7"/>
      <c r="F3" s="8" t="s">
        <v>6</v>
      </c>
    </row>
    <row r="4" spans="1:18" x14ac:dyDescent="0.2">
      <c r="A4" s="1">
        <v>1</v>
      </c>
      <c r="B4" s="9" t="s">
        <v>7</v>
      </c>
      <c r="C4" s="10">
        <v>50</v>
      </c>
      <c r="D4" s="10">
        <v>50</v>
      </c>
      <c r="E4" s="10"/>
      <c r="F4" s="11" t="s">
        <v>8</v>
      </c>
    </row>
    <row r="5" spans="1:18" x14ac:dyDescent="0.2">
      <c r="A5" s="1">
        <v>2</v>
      </c>
      <c r="B5" s="9" t="s">
        <v>9</v>
      </c>
      <c r="C5" s="12">
        <v>49.05</v>
      </c>
      <c r="D5" s="13">
        <v>50.9</v>
      </c>
      <c r="E5" s="30"/>
      <c r="F5" s="11" t="s">
        <v>34</v>
      </c>
      <c r="G5" s="11"/>
      <c r="H5" s="11"/>
      <c r="I5" s="11"/>
      <c r="J5" s="31"/>
    </row>
    <row r="6" spans="1:18" x14ac:dyDescent="0.2">
      <c r="C6" s="7"/>
      <c r="D6" s="7"/>
      <c r="E6" s="7"/>
      <c r="F6" s="15"/>
    </row>
    <row r="7" spans="1:18" x14ac:dyDescent="0.2">
      <c r="A7" s="1">
        <v>3</v>
      </c>
      <c r="B7" s="9" t="s">
        <v>11</v>
      </c>
      <c r="C7" s="16">
        <f>C4-C5</f>
        <v>0.95000000000000284</v>
      </c>
      <c r="D7" s="16">
        <f>D4-D5</f>
        <v>-0.89999999999999858</v>
      </c>
      <c r="E7" s="16"/>
      <c r="F7" s="11" t="s">
        <v>12</v>
      </c>
    </row>
    <row r="8" spans="1:18" x14ac:dyDescent="0.2">
      <c r="A8" s="1">
        <v>4</v>
      </c>
      <c r="B8" s="9" t="s">
        <v>13</v>
      </c>
      <c r="C8" s="17">
        <v>8884.2999999999993</v>
      </c>
      <c r="D8" s="17">
        <v>8884.2999999999993</v>
      </c>
      <c r="E8" s="17"/>
    </row>
    <row r="9" spans="1:18" x14ac:dyDescent="0.2">
      <c r="A9" s="1">
        <v>5</v>
      </c>
      <c r="B9" s="9" t="s">
        <v>14</v>
      </c>
      <c r="C9" s="18">
        <v>365</v>
      </c>
      <c r="D9" s="18">
        <v>365</v>
      </c>
      <c r="E9" s="26"/>
    </row>
    <row r="10" spans="1:18" x14ac:dyDescent="0.2">
      <c r="A10" s="1">
        <v>6</v>
      </c>
      <c r="B10" s="9" t="s">
        <v>15</v>
      </c>
      <c r="C10" s="19">
        <f>C7*C8*C9</f>
        <v>3080631.0250000088</v>
      </c>
      <c r="D10" s="19">
        <f>D7*D8*D9</f>
        <v>-2918492.5499999952</v>
      </c>
      <c r="E10" s="19"/>
      <c r="F10" s="11" t="s">
        <v>16</v>
      </c>
    </row>
    <row r="11" spans="1:18" x14ac:dyDescent="0.2">
      <c r="B11" s="9"/>
      <c r="C11" s="20"/>
      <c r="D11" s="20"/>
      <c r="E11" s="20"/>
      <c r="F11" s="11"/>
    </row>
    <row r="12" spans="1:18" x14ac:dyDescent="0.2">
      <c r="A12" s="1">
        <v>7</v>
      </c>
      <c r="B12" s="21" t="s">
        <v>17</v>
      </c>
      <c r="C12" s="22">
        <v>29</v>
      </c>
      <c r="D12" s="22">
        <v>28</v>
      </c>
      <c r="E12" s="22"/>
      <c r="F12" s="11" t="s">
        <v>18</v>
      </c>
    </row>
    <row r="13" spans="1:18" x14ac:dyDescent="0.2">
      <c r="A13" s="1">
        <v>8</v>
      </c>
      <c r="B13" s="9" t="s">
        <v>19</v>
      </c>
      <c r="C13" s="23">
        <v>85</v>
      </c>
      <c r="D13" s="23">
        <v>85</v>
      </c>
      <c r="E13" s="32"/>
      <c r="F13" s="11" t="s">
        <v>18</v>
      </c>
    </row>
    <row r="14" spans="1:18" x14ac:dyDescent="0.2">
      <c r="A14" s="1">
        <v>9</v>
      </c>
      <c r="B14" s="9" t="s">
        <v>20</v>
      </c>
      <c r="C14" s="24">
        <f>+C12/C13</f>
        <v>0.3411764705882353</v>
      </c>
      <c r="D14" s="24">
        <f>+D12/D13</f>
        <v>0.32941176470588235</v>
      </c>
      <c r="E14" s="24"/>
      <c r="F14" s="11" t="s">
        <v>21</v>
      </c>
    </row>
    <row r="15" spans="1:18" x14ac:dyDescent="0.2">
      <c r="B15" s="9"/>
      <c r="C15" s="20"/>
      <c r="D15" s="20"/>
      <c r="E15" s="20"/>
      <c r="F15" s="11"/>
    </row>
    <row r="16" spans="1:18" x14ac:dyDescent="0.2">
      <c r="A16" s="1">
        <v>10</v>
      </c>
      <c r="B16" s="9" t="s">
        <v>22</v>
      </c>
      <c r="C16" s="20">
        <f>C10*C14</f>
        <v>1051038.8202941206</v>
      </c>
      <c r="D16" s="20">
        <f>D10*D14</f>
        <v>-961385.78117646894</v>
      </c>
      <c r="E16" s="20"/>
      <c r="F16" s="11" t="s">
        <v>23</v>
      </c>
    </row>
    <row r="17" spans="1:6" x14ac:dyDescent="0.2">
      <c r="B17" s="9"/>
      <c r="C17" s="20"/>
      <c r="D17" s="20"/>
      <c r="E17" s="20"/>
      <c r="F17" s="11"/>
    </row>
    <row r="18" spans="1:6" x14ac:dyDescent="0.2">
      <c r="A18" s="1">
        <v>11</v>
      </c>
      <c r="B18" s="25" t="s">
        <v>24</v>
      </c>
      <c r="C18" s="26">
        <v>26295689.787887268</v>
      </c>
      <c r="D18" s="26">
        <v>26295689.787887268</v>
      </c>
      <c r="E18" s="26"/>
    </row>
    <row r="19" spans="1:6" x14ac:dyDescent="0.2">
      <c r="A19" s="1">
        <v>12</v>
      </c>
      <c r="B19" s="9" t="s">
        <v>25</v>
      </c>
      <c r="C19" s="18">
        <f>+C14*C18</f>
        <v>8971470.6335144807</v>
      </c>
      <c r="D19" s="18">
        <f>+D14*D18</f>
        <v>8662109.5771863945</v>
      </c>
      <c r="E19" s="26"/>
      <c r="F19" s="11" t="s">
        <v>26</v>
      </c>
    </row>
    <row r="20" spans="1:6" x14ac:dyDescent="0.2">
      <c r="B20" s="9"/>
      <c r="C20" s="20"/>
      <c r="D20" s="20"/>
      <c r="E20" s="20"/>
      <c r="F20" s="11"/>
    </row>
    <row r="21" spans="1:6" ht="13.5" thickBot="1" x14ac:dyDescent="0.25">
      <c r="A21" s="1">
        <v>13</v>
      </c>
      <c r="B21" s="9" t="s">
        <v>27</v>
      </c>
      <c r="C21" s="27">
        <f>ROUND(+C16/C19,2)</f>
        <v>0.12</v>
      </c>
      <c r="D21" s="27">
        <f>ROUND(+D16/D19,2)</f>
        <v>-0.11</v>
      </c>
      <c r="E21" s="33"/>
      <c r="F21" s="28" t="s">
        <v>28</v>
      </c>
    </row>
    <row r="22" spans="1:6" ht="13.5" thickTop="1" x14ac:dyDescent="0.2">
      <c r="B22" s="9"/>
      <c r="C22" s="20"/>
      <c r="D22" s="20"/>
      <c r="E22" s="20"/>
      <c r="F22" s="11"/>
    </row>
    <row r="23" spans="1:6" x14ac:dyDescent="0.2">
      <c r="B23" s="9"/>
      <c r="C23" s="20"/>
      <c r="D23" s="20"/>
      <c r="E23" s="20"/>
      <c r="F23" s="11"/>
    </row>
    <row r="24" spans="1:6" x14ac:dyDescent="0.2">
      <c r="B24" s="9"/>
      <c r="C24" s="20"/>
      <c r="D24" s="20"/>
      <c r="E24" s="20"/>
      <c r="F24" s="11"/>
    </row>
    <row r="26" spans="1:6" x14ac:dyDescent="0.2">
      <c r="C26" s="26"/>
      <c r="D26" s="26"/>
      <c r="E26" s="26"/>
    </row>
    <row r="28" spans="1:6" x14ac:dyDescent="0.2">
      <c r="B28" s="9"/>
      <c r="C28" s="10"/>
      <c r="D28" s="10"/>
      <c r="E28" s="10"/>
      <c r="F28" s="11"/>
    </row>
  </sheetData>
  <mergeCells count="3">
    <mergeCell ref="D1:K1"/>
    <mergeCell ref="L1:R1"/>
    <mergeCell ref="L2:R2"/>
  </mergeCells>
  <pageMargins left="0.7" right="0.7" top="1" bottom="0.75" header="0.3" footer="0.3"/>
  <pageSetup scale="67" orientation="landscape" r:id="rId1"/>
  <headerFooter>
    <oddHeader>&amp;C&amp;"Arial,Bold"Public Service Electric and Gas Company Specific Addendum
Attachment 4 P3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48B4-477C-48BA-933F-9C233FF088AC}">
  <sheetPr>
    <pageSetUpPr fitToPage="1"/>
  </sheetPr>
  <dimension ref="A1:M28"/>
  <sheetViews>
    <sheetView zoomScaleNormal="100" zoomScaleSheetLayoutView="110" workbookViewId="0"/>
  </sheetViews>
  <sheetFormatPr defaultColWidth="9.140625" defaultRowHeight="12.75" x14ac:dyDescent="0.2"/>
  <cols>
    <col min="1" max="1" width="3.42578125" style="1" bestFit="1" customWidth="1"/>
    <col min="2" max="2" width="62.5703125" style="1" bestFit="1" customWidth="1"/>
    <col min="3" max="3" width="26.7109375" style="1" customWidth="1"/>
    <col min="4" max="4" width="3.85546875" style="1" customWidth="1"/>
    <col min="5" max="5" width="39.5703125" style="1" customWidth="1"/>
    <col min="6" max="6" width="2.85546875" style="1" customWidth="1"/>
    <col min="7" max="7" width="3.5703125" style="1" customWidth="1"/>
    <col min="8" max="8" width="2.85546875" style="1" customWidth="1"/>
    <col min="9" max="9" width="3.42578125" style="1" customWidth="1"/>
    <col min="10" max="10" width="16.140625" style="1" customWidth="1"/>
    <col min="11" max="11" width="9.140625" style="6"/>
    <col min="12" max="16384" width="9.140625" style="1"/>
  </cols>
  <sheetData>
    <row r="1" spans="1:13" ht="63.6" customHeight="1" x14ac:dyDescent="0.25">
      <c r="B1" s="2" t="s">
        <v>29</v>
      </c>
      <c r="D1" s="123"/>
      <c r="E1" s="123"/>
      <c r="F1" s="123"/>
      <c r="G1" s="123"/>
      <c r="H1" s="123"/>
      <c r="I1" s="123"/>
      <c r="J1" s="123"/>
    </row>
    <row r="2" spans="1:13" ht="74.25" customHeight="1" x14ac:dyDescent="0.25">
      <c r="B2" s="4" t="s">
        <v>35</v>
      </c>
      <c r="C2" s="5" t="s">
        <v>4</v>
      </c>
      <c r="D2" s="123"/>
      <c r="E2" s="123"/>
      <c r="F2" s="123"/>
      <c r="G2" s="123"/>
      <c r="H2" s="123"/>
      <c r="I2" s="123"/>
      <c r="J2" s="123"/>
    </row>
    <row r="3" spans="1:13" ht="25.5" x14ac:dyDescent="0.2">
      <c r="C3" s="7" t="s">
        <v>36</v>
      </c>
      <c r="E3" s="8" t="s">
        <v>6</v>
      </c>
    </row>
    <row r="4" spans="1:13" x14ac:dyDescent="0.2">
      <c r="A4" s="1">
        <v>1</v>
      </c>
      <c r="B4" s="9" t="s">
        <v>7</v>
      </c>
      <c r="C4" s="10">
        <v>50</v>
      </c>
      <c r="D4" s="34"/>
      <c r="E4" s="11" t="s">
        <v>8</v>
      </c>
    </row>
    <row r="5" spans="1:13" x14ac:dyDescent="0.2">
      <c r="A5" s="1">
        <v>2</v>
      </c>
      <c r="B5" s="9" t="s">
        <v>9</v>
      </c>
      <c r="C5" s="13">
        <v>50.9</v>
      </c>
      <c r="E5" s="11" t="s">
        <v>37</v>
      </c>
      <c r="F5" s="11"/>
      <c r="G5" s="11"/>
      <c r="H5" s="11"/>
      <c r="I5" s="31"/>
    </row>
    <row r="6" spans="1:13" x14ac:dyDescent="0.2">
      <c r="C6" s="7"/>
      <c r="E6" s="15"/>
    </row>
    <row r="7" spans="1:13" x14ac:dyDescent="0.2">
      <c r="A7" s="1">
        <v>3</v>
      </c>
      <c r="B7" s="9" t="s">
        <v>11</v>
      </c>
      <c r="C7" s="16">
        <f>C4-C5</f>
        <v>-0.89999999999999858</v>
      </c>
      <c r="E7" s="11" t="s">
        <v>12</v>
      </c>
    </row>
    <row r="8" spans="1:13" x14ac:dyDescent="0.2">
      <c r="A8" s="1">
        <v>4</v>
      </c>
      <c r="B8" s="9" t="s">
        <v>13</v>
      </c>
      <c r="C8" s="17">
        <v>8884.2999999999993</v>
      </c>
    </row>
    <row r="9" spans="1:13" x14ac:dyDescent="0.2">
      <c r="A9" s="1">
        <v>5</v>
      </c>
      <c r="B9" s="9" t="s">
        <v>14</v>
      </c>
      <c r="C9" s="18">
        <v>366</v>
      </c>
      <c r="M9" s="35"/>
    </row>
    <row r="10" spans="1:13" x14ac:dyDescent="0.2">
      <c r="A10" s="1">
        <v>6</v>
      </c>
      <c r="B10" s="9" t="s">
        <v>15</v>
      </c>
      <c r="C10" s="19">
        <f>C7*C8*C9</f>
        <v>-2926488.4199999953</v>
      </c>
      <c r="E10" s="11" t="s">
        <v>16</v>
      </c>
      <c r="M10" s="35"/>
    </row>
    <row r="11" spans="1:13" ht="13.15" customHeight="1" x14ac:dyDescent="0.2">
      <c r="B11" s="9"/>
      <c r="C11" s="20"/>
      <c r="E11" s="11"/>
      <c r="M11" s="35"/>
    </row>
    <row r="12" spans="1:13" x14ac:dyDescent="0.2">
      <c r="A12" s="1">
        <v>7</v>
      </c>
      <c r="B12" s="21" t="s">
        <v>17</v>
      </c>
      <c r="C12" s="22">
        <v>28</v>
      </c>
      <c r="E12" s="11" t="s">
        <v>18</v>
      </c>
      <c r="M12" s="35"/>
    </row>
    <row r="13" spans="1:13" x14ac:dyDescent="0.2">
      <c r="A13" s="1">
        <v>8</v>
      </c>
      <c r="B13" s="9" t="s">
        <v>19</v>
      </c>
      <c r="C13" s="23">
        <v>85</v>
      </c>
      <c r="E13" s="11" t="s">
        <v>18</v>
      </c>
      <c r="M13" s="35"/>
    </row>
    <row r="14" spans="1:13" x14ac:dyDescent="0.2">
      <c r="A14" s="1">
        <v>9</v>
      </c>
      <c r="B14" s="9" t="s">
        <v>20</v>
      </c>
      <c r="C14" s="24">
        <f>+C12/C13</f>
        <v>0.32941176470588235</v>
      </c>
      <c r="E14" s="11" t="s">
        <v>21</v>
      </c>
      <c r="M14" s="35"/>
    </row>
    <row r="15" spans="1:13" x14ac:dyDescent="0.2">
      <c r="B15" s="9"/>
      <c r="C15" s="20"/>
      <c r="E15" s="11"/>
      <c r="M15" s="35"/>
    </row>
    <row r="16" spans="1:13" x14ac:dyDescent="0.2">
      <c r="A16" s="1">
        <v>10</v>
      </c>
      <c r="B16" s="9" t="s">
        <v>22</v>
      </c>
      <c r="C16" s="20">
        <f>C10*C14</f>
        <v>-964019.71482352784</v>
      </c>
      <c r="E16" s="11" t="s">
        <v>23</v>
      </c>
      <c r="M16" s="35"/>
    </row>
    <row r="17" spans="1:13" x14ac:dyDescent="0.2">
      <c r="B17" s="9"/>
      <c r="C17" s="20"/>
      <c r="E17" s="11"/>
      <c r="M17" s="35"/>
    </row>
    <row r="18" spans="1:13" x14ac:dyDescent="0.2">
      <c r="A18" s="1">
        <v>11</v>
      </c>
      <c r="B18" s="25" t="s">
        <v>24</v>
      </c>
      <c r="C18" s="26">
        <v>26295689.787887268</v>
      </c>
      <c r="M18" s="35"/>
    </row>
    <row r="19" spans="1:13" x14ac:dyDescent="0.2">
      <c r="A19" s="1">
        <v>12</v>
      </c>
      <c r="B19" s="9" t="s">
        <v>25</v>
      </c>
      <c r="C19" s="18">
        <f>+C14*C18</f>
        <v>8662109.5771863945</v>
      </c>
      <c r="E19" s="11" t="s">
        <v>26</v>
      </c>
      <c r="M19" s="35"/>
    </row>
    <row r="20" spans="1:13" x14ac:dyDescent="0.2">
      <c r="B20" s="9"/>
      <c r="C20" s="20"/>
      <c r="E20" s="11"/>
      <c r="M20" s="35"/>
    </row>
    <row r="21" spans="1:13" ht="13.5" thickBot="1" x14ac:dyDescent="0.25">
      <c r="A21" s="1">
        <v>13</v>
      </c>
      <c r="B21" s="9" t="s">
        <v>27</v>
      </c>
      <c r="C21" s="27">
        <f>ROUND(+C16/C19,2)</f>
        <v>-0.11</v>
      </c>
      <c r="E21" s="28" t="s">
        <v>28</v>
      </c>
      <c r="M21" s="35"/>
    </row>
    <row r="22" spans="1:13" ht="13.5" thickTop="1" x14ac:dyDescent="0.2">
      <c r="B22" s="9"/>
      <c r="C22" s="20"/>
      <c r="E22" s="11"/>
      <c r="M22" s="35"/>
    </row>
    <row r="23" spans="1:13" x14ac:dyDescent="0.2">
      <c r="B23" s="9"/>
      <c r="C23" s="20"/>
      <c r="E23" s="11"/>
      <c r="M23" s="35"/>
    </row>
    <row r="24" spans="1:13" x14ac:dyDescent="0.2">
      <c r="B24" s="9"/>
      <c r="C24" s="20"/>
      <c r="E24" s="11"/>
      <c r="M24" s="35"/>
    </row>
    <row r="25" spans="1:13" x14ac:dyDescent="0.2">
      <c r="M25" s="35"/>
    </row>
    <row r="26" spans="1:13" x14ac:dyDescent="0.2">
      <c r="C26" s="26"/>
      <c r="M26" s="35"/>
    </row>
    <row r="28" spans="1:13" x14ac:dyDescent="0.2">
      <c r="B28" s="9"/>
      <c r="C28" s="10"/>
      <c r="E28" s="11"/>
    </row>
  </sheetData>
  <mergeCells count="2">
    <mergeCell ref="D1:J1"/>
    <mergeCell ref="D2:J2"/>
  </mergeCells>
  <pageMargins left="0.7" right="0.7" top="1" bottom="0.75" header="0.3" footer="0.3"/>
  <pageSetup scale="74" orientation="landscape" r:id="rId1"/>
  <headerFooter>
    <oddHeader>&amp;C&amp;"Arial,Bold"Public Service Electric and Gas Company Specific Addendum
Attachment 4 P3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F8E8-5153-492E-AC60-FAD5949B4BA4}">
  <sheetPr codeName="Sheet41">
    <pageSetUpPr fitToPage="1"/>
  </sheetPr>
  <dimension ref="A1:N274"/>
  <sheetViews>
    <sheetView showGridLines="0" zoomScaleNormal="100" zoomScaleSheetLayoutView="100" workbookViewId="0"/>
  </sheetViews>
  <sheetFormatPr defaultColWidth="9.140625" defaultRowHeight="12.75" outlineLevelRow="1" x14ac:dyDescent="0.2"/>
  <cols>
    <col min="1" max="1" width="12.42578125" style="1" bestFit="1" customWidth="1"/>
    <col min="2" max="2" width="46" style="1" customWidth="1"/>
    <col min="3" max="5" width="16.5703125" style="1" customWidth="1"/>
    <col min="6" max="6" width="4.5703125" style="1" customWidth="1"/>
    <col min="7" max="7" width="41.5703125" style="1" bestFit="1" customWidth="1"/>
    <col min="8" max="8" width="3.5703125" style="6" customWidth="1"/>
    <col min="9" max="9" width="3.5703125" style="1" customWidth="1"/>
    <col min="10" max="10" width="11" style="1" customWidth="1"/>
    <col min="11" max="11" width="23.42578125" style="1" customWidth="1"/>
    <col min="12" max="12" width="12.5703125" style="1" customWidth="1"/>
    <col min="13" max="13" width="21" style="1" customWidth="1"/>
    <col min="14" max="14" width="14.42578125" style="1" bestFit="1" customWidth="1"/>
    <col min="15" max="15" width="24.140625" style="1" bestFit="1" customWidth="1"/>
    <col min="16" max="17" width="10.85546875" style="1" bestFit="1" customWidth="1"/>
    <col min="18" max="18" width="14.42578125" style="1" bestFit="1" customWidth="1"/>
    <col min="19" max="16384" width="9.140625" style="1"/>
  </cols>
  <sheetData>
    <row r="1" spans="1:14" ht="20.25" x14ac:dyDescent="0.3">
      <c r="A1" s="36" t="s">
        <v>51</v>
      </c>
      <c r="D1" s="37"/>
      <c r="J1" s="118"/>
      <c r="K1" s="8"/>
      <c r="L1" s="8"/>
      <c r="M1" s="8"/>
      <c r="N1" s="119"/>
    </row>
    <row r="2" spans="1:14" ht="15" customHeight="1" x14ac:dyDescent="0.25">
      <c r="A2" s="38" t="s">
        <v>52</v>
      </c>
      <c r="D2" s="39"/>
      <c r="E2" s="40"/>
      <c r="F2" s="40"/>
      <c r="G2" s="40"/>
      <c r="J2" s="127"/>
      <c r="K2" s="127"/>
      <c r="L2" s="127"/>
      <c r="M2" s="127"/>
      <c r="N2" s="128"/>
    </row>
    <row r="3" spans="1:14" ht="12.75" customHeight="1" x14ac:dyDescent="0.2">
      <c r="A3" s="41" t="s">
        <v>53</v>
      </c>
      <c r="D3" s="42"/>
      <c r="E3" s="42"/>
      <c r="F3" s="42"/>
      <c r="G3" s="43"/>
      <c r="H3" s="44"/>
      <c r="I3" s="42"/>
      <c r="J3" s="127"/>
      <c r="K3" s="127"/>
      <c r="L3" s="127"/>
      <c r="M3" s="127"/>
      <c r="N3" s="128"/>
    </row>
    <row r="5" spans="1:14" x14ac:dyDescent="0.2">
      <c r="A5" s="45" t="s">
        <v>38</v>
      </c>
      <c r="B5" s="9" t="s">
        <v>39</v>
      </c>
    </row>
    <row r="6" spans="1:14" ht="38.25" x14ac:dyDescent="0.2">
      <c r="A6" s="46" t="s">
        <v>40</v>
      </c>
      <c r="B6" s="9" t="s">
        <v>54</v>
      </c>
      <c r="C6" s="15" t="s">
        <v>41</v>
      </c>
      <c r="D6" s="15" t="s">
        <v>55</v>
      </c>
      <c r="E6" s="15" t="s">
        <v>56</v>
      </c>
      <c r="G6" s="8" t="s">
        <v>6</v>
      </c>
    </row>
    <row r="8" spans="1:14" x14ac:dyDescent="0.2">
      <c r="A8" s="46">
        <v>1</v>
      </c>
      <c r="B8" s="9" t="s">
        <v>42</v>
      </c>
      <c r="C8" s="47">
        <v>80.88</v>
      </c>
      <c r="D8" s="47">
        <v>81.19</v>
      </c>
      <c r="E8" s="47">
        <f>D10</f>
        <v>81.08</v>
      </c>
      <c r="G8" s="48" t="s">
        <v>43</v>
      </c>
    </row>
    <row r="9" spans="1:14" x14ac:dyDescent="0.2">
      <c r="A9" s="46" t="s">
        <v>44</v>
      </c>
      <c r="B9" s="9" t="s">
        <v>57</v>
      </c>
      <c r="C9" s="47">
        <v>0.12</v>
      </c>
      <c r="D9" s="47">
        <v>-0.11</v>
      </c>
      <c r="E9" s="49"/>
      <c r="G9" s="48" t="s">
        <v>58</v>
      </c>
    </row>
    <row r="10" spans="1:14" x14ac:dyDescent="0.2">
      <c r="A10" s="46" t="s">
        <v>45</v>
      </c>
      <c r="B10" s="9" t="s">
        <v>46</v>
      </c>
      <c r="C10" s="50">
        <f>C8+C9</f>
        <v>81</v>
      </c>
      <c r="D10" s="50">
        <f t="shared" ref="D10:E10" si="0">D8+D9</f>
        <v>81.08</v>
      </c>
      <c r="E10" s="50">
        <f t="shared" si="0"/>
        <v>81.08</v>
      </c>
      <c r="G10" s="51" t="s">
        <v>59</v>
      </c>
    </row>
    <row r="11" spans="1:14" x14ac:dyDescent="0.2">
      <c r="A11" s="46"/>
      <c r="B11" s="9"/>
      <c r="C11" s="50"/>
      <c r="D11" s="50"/>
      <c r="E11" s="50"/>
      <c r="G11" s="11"/>
    </row>
    <row r="12" spans="1:14" x14ac:dyDescent="0.2">
      <c r="A12" s="46">
        <v>2</v>
      </c>
      <c r="B12" s="21" t="s">
        <v>47</v>
      </c>
      <c r="C12" s="1">
        <v>29</v>
      </c>
      <c r="D12" s="1">
        <v>28</v>
      </c>
      <c r="E12" s="1">
        <v>28</v>
      </c>
      <c r="G12" s="48" t="s">
        <v>48</v>
      </c>
    </row>
    <row r="13" spans="1:14" x14ac:dyDescent="0.2">
      <c r="A13" s="46">
        <v>3</v>
      </c>
      <c r="B13" s="9" t="s">
        <v>49</v>
      </c>
      <c r="C13" s="1">
        <v>85</v>
      </c>
      <c r="D13" s="1">
        <v>85</v>
      </c>
      <c r="E13" s="1">
        <v>85</v>
      </c>
      <c r="G13" s="48" t="s">
        <v>48</v>
      </c>
    </row>
    <row r="14" spans="1:14" x14ac:dyDescent="0.2">
      <c r="A14" s="46"/>
      <c r="B14" s="9"/>
      <c r="G14" s="48"/>
    </row>
    <row r="15" spans="1:14" x14ac:dyDescent="0.2">
      <c r="A15" s="46"/>
      <c r="B15" s="9" t="s">
        <v>50</v>
      </c>
    </row>
    <row r="16" spans="1:14" ht="15" x14ac:dyDescent="0.25">
      <c r="A16" s="46">
        <v>4</v>
      </c>
      <c r="B16" s="52" t="s">
        <v>60</v>
      </c>
      <c r="C16" s="53">
        <v>1</v>
      </c>
      <c r="D16" s="53">
        <v>1</v>
      </c>
      <c r="E16" s="53">
        <v>1</v>
      </c>
      <c r="G16" s="48" t="s">
        <v>61</v>
      </c>
      <c r="L16" s="54"/>
    </row>
    <row r="17" spans="1:13" ht="15" x14ac:dyDescent="0.25">
      <c r="A17" s="46">
        <v>5</v>
      </c>
      <c r="B17" s="52" t="s">
        <v>62</v>
      </c>
      <c r="C17" s="53">
        <v>1</v>
      </c>
      <c r="D17" s="53">
        <v>1</v>
      </c>
      <c r="E17" s="53">
        <v>1</v>
      </c>
      <c r="G17" s="48" t="s">
        <v>61</v>
      </c>
      <c r="L17" s="54"/>
    </row>
    <row r="18" spans="1:13" x14ac:dyDescent="0.2">
      <c r="A18" s="46"/>
    </row>
    <row r="19" spans="1:13" x14ac:dyDescent="0.2">
      <c r="A19" s="46"/>
      <c r="B19" s="25" t="s">
        <v>63</v>
      </c>
    </row>
    <row r="20" spans="1:13" x14ac:dyDescent="0.2">
      <c r="A20" s="46">
        <v>6</v>
      </c>
      <c r="B20" s="1" t="s">
        <v>64</v>
      </c>
      <c r="C20" s="26">
        <v>10465409.653643606</v>
      </c>
      <c r="D20" s="26"/>
      <c r="E20" s="26"/>
      <c r="G20" s="48" t="s">
        <v>65</v>
      </c>
    </row>
    <row r="21" spans="1:13" x14ac:dyDescent="0.2">
      <c r="A21" s="46">
        <v>7</v>
      </c>
      <c r="B21" s="1" t="s">
        <v>66</v>
      </c>
      <c r="C21" s="26">
        <v>15830280.134243663</v>
      </c>
      <c r="D21" s="26"/>
      <c r="E21" s="26"/>
    </row>
    <row r="22" spans="1:13" x14ac:dyDescent="0.2">
      <c r="A22" s="46"/>
    </row>
    <row r="23" spans="1:13" x14ac:dyDescent="0.2">
      <c r="A23" s="46"/>
      <c r="B23" s="9" t="s">
        <v>67</v>
      </c>
    </row>
    <row r="24" spans="1:13" ht="15" x14ac:dyDescent="0.25">
      <c r="A24" s="46">
        <v>8</v>
      </c>
      <c r="B24" s="52" t="s">
        <v>60</v>
      </c>
      <c r="C24" s="55">
        <f>((+C$10)*C$12/C$13*C16*$C20/1000)</f>
        <v>289214.6738401039</v>
      </c>
      <c r="D24" s="55">
        <f t="shared" ref="D24:E25" si="1">((+D$10)*D$12/D$13*D16*$C20/1000)</f>
        <v>279517.54837750422</v>
      </c>
      <c r="E24" s="55">
        <f t="shared" si="1"/>
        <v>279517.54837750422</v>
      </c>
      <c r="F24" s="56"/>
      <c r="G24" s="51" t="s">
        <v>68</v>
      </c>
      <c r="K24" s="57"/>
      <c r="M24" s="57"/>
    </row>
    <row r="25" spans="1:13" ht="16.5" x14ac:dyDescent="0.35">
      <c r="A25" s="46">
        <v>9</v>
      </c>
      <c r="B25" s="52" t="s">
        <v>62</v>
      </c>
      <c r="C25" s="58">
        <f>((+C$10)*C$12/C$13*C17*$C21/1000)</f>
        <v>437474.44747456902</v>
      </c>
      <c r="D25" s="58">
        <f t="shared" si="1"/>
        <v>422806.29614076857</v>
      </c>
      <c r="E25" s="58">
        <f t="shared" si="1"/>
        <v>422806.29614076857</v>
      </c>
      <c r="F25" s="56"/>
      <c r="G25" s="51" t="s">
        <v>69</v>
      </c>
    </row>
    <row r="26" spans="1:13" x14ac:dyDescent="0.2">
      <c r="A26" s="46">
        <v>10</v>
      </c>
      <c r="B26" s="1" t="s">
        <v>70</v>
      </c>
      <c r="C26" s="57">
        <f>+C25+C24</f>
        <v>726689.12131467299</v>
      </c>
      <c r="D26" s="57">
        <f>+D25+D24</f>
        <v>702323.84451827279</v>
      </c>
      <c r="E26" s="57">
        <f>+E25+E24</f>
        <v>702323.84451827279</v>
      </c>
      <c r="K26" s="57"/>
      <c r="M26" s="57"/>
    </row>
    <row r="27" spans="1:13" x14ac:dyDescent="0.2">
      <c r="A27" s="46"/>
    </row>
    <row r="28" spans="1:13" x14ac:dyDescent="0.2">
      <c r="A28" s="46"/>
      <c r="B28" s="9" t="s">
        <v>71</v>
      </c>
    </row>
    <row r="29" spans="1:13" ht="15" x14ac:dyDescent="0.25">
      <c r="A29" s="46">
        <v>11</v>
      </c>
      <c r="B29" s="52" t="s">
        <v>60</v>
      </c>
      <c r="C29" s="59">
        <f>ROUND(+SUM(C24:E24)/C20*1000,3)</f>
        <v>81.052999999999997</v>
      </c>
      <c r="D29" s="60"/>
      <c r="G29" s="51" t="s">
        <v>72</v>
      </c>
    </row>
    <row r="30" spans="1:13" ht="15" x14ac:dyDescent="0.25">
      <c r="A30" s="46">
        <v>12</v>
      </c>
      <c r="B30" s="52" t="s">
        <v>62</v>
      </c>
      <c r="C30" s="50">
        <f>ROUND(+SUM(C25:E25)/C21*1000,3)</f>
        <v>81.052999999999997</v>
      </c>
      <c r="G30" s="51" t="s">
        <v>73</v>
      </c>
    </row>
    <row r="31" spans="1:13" ht="15" x14ac:dyDescent="0.25">
      <c r="A31" s="46"/>
      <c r="B31" s="52"/>
      <c r="C31" s="61"/>
      <c r="G31" s="11"/>
    </row>
    <row r="32" spans="1:13" x14ac:dyDescent="0.2">
      <c r="A32" s="46">
        <v>13</v>
      </c>
      <c r="B32" s="1" t="s">
        <v>74</v>
      </c>
      <c r="C32" s="62">
        <f>ROUND(+SUM(C26:E26)/(C20+C21)*1000,3)</f>
        <v>81.052999999999997</v>
      </c>
      <c r="D32" s="1" t="s">
        <v>75</v>
      </c>
      <c r="G32" s="51" t="s">
        <v>76</v>
      </c>
    </row>
    <row r="33" spans="1:14" x14ac:dyDescent="0.2">
      <c r="D33" s="1" t="s">
        <v>77</v>
      </c>
      <c r="G33" s="48" t="s">
        <v>78</v>
      </c>
    </row>
    <row r="34" spans="1:14" x14ac:dyDescent="0.2">
      <c r="C34" s="60"/>
    </row>
    <row r="35" spans="1:14" x14ac:dyDescent="0.2">
      <c r="B35" s="63"/>
      <c r="D35" s="60"/>
    </row>
    <row r="36" spans="1:14" x14ac:dyDescent="0.2">
      <c r="A36" s="46"/>
      <c r="B36" s="64"/>
      <c r="C36" s="57"/>
      <c r="D36" s="60"/>
      <c r="G36" s="11"/>
    </row>
    <row r="37" spans="1:14" ht="15" x14ac:dyDescent="0.35">
      <c r="A37" s="46"/>
      <c r="B37" s="64"/>
      <c r="C37" s="65"/>
      <c r="D37" s="60"/>
      <c r="G37" s="11"/>
    </row>
    <row r="38" spans="1:14" ht="15" x14ac:dyDescent="0.25">
      <c r="A38" s="46"/>
      <c r="B38" s="64"/>
      <c r="C38" s="66"/>
      <c r="D38" s="60"/>
      <c r="G38" s="11"/>
    </row>
    <row r="39" spans="1:14" x14ac:dyDescent="0.2">
      <c r="B39" s="64"/>
      <c r="D39" s="60"/>
    </row>
    <row r="41" spans="1:14" x14ac:dyDescent="0.2">
      <c r="A41" s="67"/>
      <c r="B41" s="9"/>
      <c r="G41" s="8"/>
    </row>
    <row r="42" spans="1:14" x14ac:dyDescent="0.2">
      <c r="A42" s="67"/>
      <c r="B42" s="9"/>
      <c r="G42" s="8"/>
    </row>
    <row r="43" spans="1:14" x14ac:dyDescent="0.2">
      <c r="B43" s="9"/>
    </row>
    <row r="44" spans="1:14" x14ac:dyDescent="0.2">
      <c r="B44" s="8"/>
    </row>
    <row r="45" spans="1:14" x14ac:dyDescent="0.2">
      <c r="B45" s="9"/>
    </row>
    <row r="46" spans="1:14" x14ac:dyDescent="0.2">
      <c r="C46" s="68"/>
      <c r="D46" s="68"/>
      <c r="E46" s="68"/>
      <c r="F46" s="68"/>
      <c r="G46" s="68"/>
      <c r="H46" s="69"/>
      <c r="I46" s="68"/>
      <c r="J46" s="68"/>
      <c r="K46" s="68"/>
    </row>
    <row r="47" spans="1:14" x14ac:dyDescent="0.2">
      <c r="C47" s="68"/>
      <c r="D47" s="68"/>
      <c r="E47" s="68"/>
      <c r="F47" s="68"/>
      <c r="G47" s="68"/>
    </row>
    <row r="48" spans="1:14" x14ac:dyDescent="0.2">
      <c r="B48" s="70"/>
      <c r="E48" s="71"/>
      <c r="F48" s="72"/>
      <c r="G48" s="72"/>
      <c r="H48" s="73"/>
      <c r="I48" s="72"/>
      <c r="J48" s="71"/>
      <c r="K48" s="71"/>
      <c r="L48" s="74"/>
      <c r="M48" s="74"/>
      <c r="N48" s="74"/>
    </row>
    <row r="49" spans="2:14" x14ac:dyDescent="0.2">
      <c r="B49" s="75"/>
      <c r="C49" s="76"/>
      <c r="D49" s="77"/>
      <c r="E49" s="72"/>
      <c r="F49" s="71"/>
      <c r="G49" s="71"/>
      <c r="H49" s="78"/>
      <c r="I49" s="71"/>
      <c r="K49" s="79"/>
      <c r="L49" s="74"/>
      <c r="M49" s="74"/>
      <c r="N49" s="74"/>
    </row>
    <row r="50" spans="2:14" x14ac:dyDescent="0.2">
      <c r="B50" s="75"/>
      <c r="C50" s="76"/>
      <c r="D50" s="77"/>
      <c r="E50" s="72"/>
      <c r="F50" s="71"/>
      <c r="G50" s="71"/>
      <c r="H50" s="80"/>
      <c r="I50" s="81"/>
      <c r="K50" s="79"/>
      <c r="L50" s="82"/>
      <c r="M50" s="74"/>
      <c r="N50" s="74"/>
    </row>
    <row r="51" spans="2:14" x14ac:dyDescent="0.2">
      <c r="E51" s="76"/>
      <c r="F51" s="77"/>
      <c r="G51" s="77"/>
      <c r="M51" s="74"/>
      <c r="N51" s="74"/>
    </row>
    <row r="52" spans="2:14" x14ac:dyDescent="0.2">
      <c r="B52" s="83"/>
      <c r="C52" s="72"/>
      <c r="D52" s="72"/>
      <c r="E52" s="76"/>
      <c r="F52" s="77"/>
      <c r="G52" s="77"/>
      <c r="H52" s="84"/>
      <c r="I52" s="77"/>
      <c r="J52" s="77"/>
      <c r="K52" s="77"/>
      <c r="L52" s="74"/>
      <c r="M52" s="74"/>
      <c r="N52" s="74"/>
    </row>
    <row r="53" spans="2:14" x14ac:dyDescent="0.2">
      <c r="B53" s="83"/>
      <c r="C53" s="85"/>
      <c r="D53" s="85"/>
      <c r="E53" s="86"/>
      <c r="F53" s="77"/>
      <c r="G53" s="77"/>
      <c r="H53" s="84"/>
      <c r="I53" s="77"/>
      <c r="J53" s="77"/>
      <c r="K53" s="77"/>
      <c r="L53" s="74"/>
      <c r="M53" s="74"/>
      <c r="N53" s="74"/>
    </row>
    <row r="54" spans="2:14" x14ac:dyDescent="0.2">
      <c r="B54" s="83"/>
      <c r="C54" s="85"/>
      <c r="D54" s="85"/>
      <c r="E54" s="86"/>
      <c r="F54" s="77"/>
      <c r="G54" s="77"/>
      <c r="H54" s="84"/>
      <c r="I54" s="77"/>
      <c r="J54" s="77"/>
      <c r="K54" s="77"/>
      <c r="L54" s="74"/>
      <c r="M54" s="74"/>
      <c r="N54" s="74"/>
    </row>
    <row r="55" spans="2:14" x14ac:dyDescent="0.2">
      <c r="G55" s="77"/>
      <c r="H55" s="84"/>
      <c r="I55" s="77"/>
      <c r="J55" s="77"/>
      <c r="K55" s="77"/>
      <c r="L55" s="74"/>
      <c r="M55" s="74"/>
      <c r="N55" s="74"/>
    </row>
    <row r="56" spans="2:14" x14ac:dyDescent="0.2">
      <c r="H56" s="84"/>
      <c r="I56" s="77"/>
      <c r="J56" s="77"/>
      <c r="K56" s="77"/>
      <c r="L56" s="74"/>
      <c r="M56" s="74"/>
      <c r="N56" s="74"/>
    </row>
    <row r="57" spans="2:14" x14ac:dyDescent="0.2">
      <c r="C57" s="77"/>
      <c r="D57" s="77"/>
      <c r="E57" s="77"/>
      <c r="F57" s="77"/>
      <c r="G57" s="77"/>
      <c r="H57" s="84"/>
      <c r="I57" s="77"/>
      <c r="J57" s="77"/>
      <c r="K57" s="77"/>
      <c r="L57" s="74"/>
      <c r="M57" s="74"/>
      <c r="N57" s="74"/>
    </row>
    <row r="58" spans="2:14" x14ac:dyDescent="0.2">
      <c r="B58" s="70"/>
      <c r="C58" s="72"/>
      <c r="D58" s="72"/>
      <c r="E58" s="71"/>
      <c r="F58" s="72"/>
      <c r="G58" s="72"/>
      <c r="H58" s="73"/>
      <c r="I58" s="72"/>
      <c r="J58" s="71"/>
      <c r="K58" s="71"/>
      <c r="L58" s="74"/>
      <c r="M58" s="74"/>
      <c r="N58" s="74"/>
    </row>
    <row r="59" spans="2:14" x14ac:dyDescent="0.2">
      <c r="B59" s="75"/>
      <c r="C59" s="77"/>
      <c r="D59" s="77"/>
      <c r="E59" s="72"/>
      <c r="F59" s="77"/>
      <c r="G59" s="77"/>
      <c r="H59" s="84"/>
      <c r="I59" s="77"/>
      <c r="K59" s="79"/>
      <c r="L59" s="74"/>
      <c r="M59" s="74"/>
      <c r="N59" s="74"/>
    </row>
    <row r="60" spans="2:14" x14ac:dyDescent="0.2">
      <c r="B60" s="75"/>
      <c r="C60" s="77"/>
      <c r="D60" s="77"/>
      <c r="E60" s="72"/>
      <c r="F60" s="77"/>
      <c r="G60" s="77"/>
      <c r="K60" s="79"/>
      <c r="L60" s="82"/>
      <c r="M60" s="74"/>
      <c r="N60" s="74"/>
    </row>
    <row r="61" spans="2:14" x14ac:dyDescent="0.2">
      <c r="C61" s="74"/>
      <c r="D61" s="74"/>
      <c r="E61" s="74"/>
      <c r="F61" s="74"/>
      <c r="G61" s="74"/>
      <c r="L61" s="74"/>
      <c r="M61" s="74"/>
      <c r="N61" s="74"/>
    </row>
    <row r="62" spans="2:14" x14ac:dyDescent="0.2">
      <c r="C62" s="87"/>
      <c r="D62" s="87"/>
      <c r="E62" s="87"/>
      <c r="F62" s="87"/>
      <c r="G62" s="87"/>
      <c r="H62" s="78"/>
      <c r="I62" s="71"/>
      <c r="J62" s="87"/>
      <c r="K62" s="87"/>
      <c r="L62" s="74"/>
      <c r="M62" s="74"/>
      <c r="N62" s="74"/>
    </row>
    <row r="65" spans="2:12" x14ac:dyDescent="0.2">
      <c r="B65" s="9"/>
    </row>
    <row r="66" spans="2:12" x14ac:dyDescent="0.2">
      <c r="B66" s="8"/>
    </row>
    <row r="68" spans="2:12" x14ac:dyDescent="0.2">
      <c r="C68" s="68"/>
      <c r="D68" s="68"/>
      <c r="E68" s="68"/>
      <c r="F68" s="68"/>
      <c r="H68" s="88"/>
      <c r="I68" s="9"/>
      <c r="J68" s="68"/>
      <c r="K68" s="68"/>
    </row>
    <row r="69" spans="2:12" x14ac:dyDescent="0.2">
      <c r="C69" s="68"/>
      <c r="D69" s="89"/>
      <c r="E69" s="68"/>
      <c r="F69" s="89"/>
    </row>
    <row r="70" spans="2:12" x14ac:dyDescent="0.2">
      <c r="B70" s="70"/>
      <c r="C70" s="72"/>
      <c r="D70" s="82"/>
      <c r="E70" s="81"/>
      <c r="F70" s="81"/>
      <c r="H70" s="90"/>
      <c r="I70" s="91"/>
    </row>
    <row r="71" spans="2:12" x14ac:dyDescent="0.2">
      <c r="B71" s="75"/>
      <c r="C71" s="71"/>
      <c r="D71" s="82"/>
      <c r="E71" s="72"/>
      <c r="F71" s="82"/>
      <c r="H71" s="92"/>
      <c r="I71" s="64"/>
      <c r="J71" s="93"/>
      <c r="K71" s="93"/>
      <c r="L71" s="11"/>
    </row>
    <row r="72" spans="2:12" x14ac:dyDescent="0.2">
      <c r="B72" s="75"/>
      <c r="C72" s="71"/>
      <c r="D72" s="82"/>
      <c r="E72" s="72"/>
      <c r="F72" s="82"/>
      <c r="H72" s="92"/>
      <c r="I72" s="64"/>
      <c r="J72" s="93"/>
      <c r="K72" s="93"/>
      <c r="L72" s="11"/>
    </row>
    <row r="73" spans="2:12" x14ac:dyDescent="0.2">
      <c r="C73" s="71"/>
      <c r="D73" s="82"/>
      <c r="E73" s="71"/>
      <c r="F73" s="82"/>
      <c r="H73" s="92"/>
      <c r="I73" s="64"/>
      <c r="J73" s="93"/>
      <c r="K73" s="93"/>
      <c r="L73" s="11"/>
    </row>
    <row r="74" spans="2:12" x14ac:dyDescent="0.2">
      <c r="B74" s="70"/>
      <c r="C74" s="72"/>
      <c r="D74" s="82"/>
      <c r="E74" s="72"/>
      <c r="F74" s="82"/>
      <c r="H74" s="90"/>
      <c r="I74" s="91"/>
      <c r="J74" s="60"/>
      <c r="K74" s="60"/>
    </row>
    <row r="75" spans="2:12" x14ac:dyDescent="0.2">
      <c r="B75" s="75"/>
      <c r="C75" s="71"/>
      <c r="D75" s="81"/>
      <c r="E75" s="72"/>
      <c r="F75" s="82"/>
      <c r="H75" s="92"/>
      <c r="I75" s="64"/>
      <c r="J75" s="93"/>
      <c r="K75" s="93"/>
      <c r="L75" s="11"/>
    </row>
    <row r="76" spans="2:12" x14ac:dyDescent="0.2">
      <c r="B76" s="75"/>
      <c r="C76" s="71"/>
      <c r="D76" s="81"/>
      <c r="E76" s="72"/>
      <c r="F76" s="82"/>
    </row>
    <row r="77" spans="2:12" x14ac:dyDescent="0.2">
      <c r="C77" s="87"/>
      <c r="D77" s="81"/>
      <c r="E77" s="87"/>
      <c r="F77" s="81"/>
    </row>
    <row r="78" spans="2:12" x14ac:dyDescent="0.2">
      <c r="C78" s="87"/>
      <c r="D78" s="81"/>
      <c r="E78" s="87"/>
      <c r="F78" s="81"/>
    </row>
    <row r="79" spans="2:12" x14ac:dyDescent="0.2">
      <c r="C79" s="87"/>
      <c r="D79" s="81"/>
      <c r="E79" s="87"/>
      <c r="F79" s="81"/>
    </row>
    <row r="80" spans="2:12" x14ac:dyDescent="0.2">
      <c r="C80" s="74"/>
      <c r="E80" s="74"/>
    </row>
    <row r="81" spans="1:14" x14ac:dyDescent="0.2">
      <c r="A81" s="94"/>
      <c r="B81" s="63"/>
      <c r="C81" s="74"/>
      <c r="E81" s="74"/>
    </row>
    <row r="82" spans="1:14" x14ac:dyDescent="0.2">
      <c r="A82" s="94"/>
      <c r="B82" s="8"/>
    </row>
    <row r="84" spans="1:14" x14ac:dyDescent="0.2">
      <c r="B84" s="9"/>
    </row>
    <row r="85" spans="1:14" x14ac:dyDescent="0.2">
      <c r="B85" s="8"/>
    </row>
    <row r="86" spans="1:14" x14ac:dyDescent="0.2">
      <c r="B86" s="9"/>
    </row>
    <row r="87" spans="1:14" x14ac:dyDescent="0.2">
      <c r="C87" s="68"/>
      <c r="D87" s="68"/>
      <c r="E87" s="68"/>
      <c r="F87" s="68"/>
      <c r="G87" s="68"/>
      <c r="H87" s="69"/>
      <c r="I87" s="68"/>
      <c r="J87" s="68"/>
      <c r="K87" s="68"/>
    </row>
    <row r="88" spans="1:14" x14ac:dyDescent="0.2">
      <c r="C88" s="94"/>
      <c r="D88" s="94"/>
      <c r="E88" s="94"/>
      <c r="F88" s="95"/>
      <c r="G88" s="95"/>
      <c r="H88" s="96"/>
      <c r="I88" s="95"/>
      <c r="J88" s="95"/>
      <c r="K88" s="95"/>
    </row>
    <row r="89" spans="1:14" x14ac:dyDescent="0.2">
      <c r="B89" s="70"/>
      <c r="C89" s="94"/>
      <c r="D89" s="94"/>
      <c r="E89" s="94"/>
      <c r="F89" s="95"/>
      <c r="G89" s="95"/>
      <c r="H89" s="96"/>
      <c r="I89" s="95"/>
      <c r="J89" s="95"/>
      <c r="K89" s="95"/>
      <c r="M89" s="74"/>
      <c r="N89" s="74"/>
    </row>
    <row r="90" spans="1:14" x14ac:dyDescent="0.2">
      <c r="B90" s="75"/>
      <c r="C90" s="94"/>
      <c r="D90" s="94"/>
      <c r="E90" s="95"/>
      <c r="F90" s="94"/>
      <c r="G90" s="95"/>
      <c r="H90" s="96"/>
      <c r="I90" s="95"/>
      <c r="J90" s="95"/>
      <c r="K90" s="94"/>
      <c r="M90" s="74"/>
      <c r="N90" s="74"/>
    </row>
    <row r="91" spans="1:14" x14ac:dyDescent="0.2">
      <c r="B91" s="75"/>
      <c r="C91" s="94"/>
      <c r="D91" s="94"/>
      <c r="E91" s="95"/>
      <c r="F91" s="94"/>
      <c r="G91" s="94"/>
      <c r="H91" s="97"/>
      <c r="I91" s="94"/>
      <c r="J91" s="94"/>
      <c r="K91" s="94"/>
      <c r="M91" s="74"/>
      <c r="N91" s="74"/>
    </row>
    <row r="92" spans="1:14" x14ac:dyDescent="0.2">
      <c r="B92" s="83"/>
      <c r="C92" s="94"/>
      <c r="D92" s="94"/>
      <c r="E92" s="94"/>
      <c r="F92" s="94"/>
      <c r="G92" s="94"/>
      <c r="H92" s="97"/>
      <c r="I92" s="94"/>
      <c r="J92" s="94"/>
      <c r="K92" s="94"/>
      <c r="M92" s="74"/>
      <c r="N92" s="74"/>
    </row>
    <row r="93" spans="1:14" x14ac:dyDescent="0.2">
      <c r="B93" s="86"/>
      <c r="C93" s="95"/>
      <c r="D93" s="95"/>
      <c r="E93" s="94"/>
      <c r="F93" s="94"/>
      <c r="G93" s="94"/>
      <c r="H93" s="97"/>
      <c r="I93" s="94"/>
      <c r="J93" s="94"/>
      <c r="K93" s="94"/>
      <c r="M93" s="74"/>
      <c r="N93" s="74"/>
    </row>
    <row r="94" spans="1:14" x14ac:dyDescent="0.2">
      <c r="B94" s="86"/>
      <c r="C94" s="95"/>
      <c r="D94" s="95"/>
      <c r="E94" s="94"/>
      <c r="F94" s="94"/>
      <c r="G94" s="94"/>
      <c r="H94" s="97"/>
      <c r="I94" s="94"/>
      <c r="J94" s="94"/>
      <c r="K94" s="94"/>
      <c r="M94" s="74"/>
      <c r="N94" s="74"/>
    </row>
    <row r="95" spans="1:14" x14ac:dyDescent="0.2">
      <c r="C95" s="95"/>
      <c r="D95" s="95"/>
      <c r="E95" s="94"/>
      <c r="F95" s="94"/>
      <c r="G95" s="94"/>
      <c r="H95" s="97"/>
      <c r="I95" s="94"/>
      <c r="J95" s="94"/>
      <c r="K95" s="94"/>
      <c r="M95" s="74"/>
      <c r="N95" s="74"/>
    </row>
    <row r="96" spans="1:14" x14ac:dyDescent="0.2">
      <c r="B96" s="70"/>
      <c r="C96" s="95"/>
      <c r="D96" s="95"/>
      <c r="E96" s="94"/>
      <c r="F96" s="95"/>
      <c r="G96" s="95"/>
      <c r="H96" s="96"/>
      <c r="I96" s="95"/>
      <c r="J96" s="95"/>
      <c r="K96" s="95"/>
      <c r="M96" s="74"/>
      <c r="N96" s="74"/>
    </row>
    <row r="97" spans="2:14" x14ac:dyDescent="0.2">
      <c r="B97" s="75"/>
      <c r="C97" s="94"/>
      <c r="D97" s="94"/>
      <c r="E97" s="95"/>
      <c r="F97" s="94"/>
      <c r="G97" s="94"/>
      <c r="H97" s="97"/>
      <c r="I97" s="94"/>
      <c r="J97" s="94"/>
      <c r="K97" s="94"/>
      <c r="M97" s="74"/>
      <c r="N97" s="74"/>
    </row>
    <row r="98" spans="2:14" x14ac:dyDescent="0.2">
      <c r="B98" s="75"/>
      <c r="C98" s="94"/>
      <c r="D98" s="94"/>
      <c r="E98" s="95"/>
      <c r="F98" s="94"/>
      <c r="G98" s="94"/>
      <c r="H98" s="97"/>
      <c r="I98" s="94"/>
      <c r="J98" s="94"/>
      <c r="K98" s="94"/>
      <c r="M98" s="74"/>
      <c r="N98" s="74"/>
    </row>
    <row r="99" spans="2:14" x14ac:dyDescent="0.2">
      <c r="C99" s="94"/>
      <c r="D99" s="94"/>
      <c r="E99" s="95"/>
      <c r="F99" s="94"/>
      <c r="G99" s="94"/>
      <c r="H99" s="97"/>
      <c r="I99" s="94"/>
      <c r="J99" s="94"/>
      <c r="K99" s="94"/>
      <c r="M99" s="74"/>
      <c r="N99" s="74"/>
    </row>
    <row r="102" spans="2:14" x14ac:dyDescent="0.2">
      <c r="B102" s="9"/>
    </row>
    <row r="103" spans="2:14" x14ac:dyDescent="0.2">
      <c r="B103" s="8"/>
    </row>
    <row r="105" spans="2:14" x14ac:dyDescent="0.2">
      <c r="C105" s="68"/>
      <c r="D105" s="68"/>
      <c r="E105" s="68"/>
      <c r="F105" s="68"/>
      <c r="H105" s="88"/>
      <c r="I105" s="9"/>
      <c r="J105" s="68"/>
      <c r="K105" s="68"/>
    </row>
    <row r="106" spans="2:14" x14ac:dyDescent="0.2">
      <c r="F106" s="89"/>
    </row>
    <row r="107" spans="2:14" x14ac:dyDescent="0.2">
      <c r="B107" s="70"/>
      <c r="C107" s="95"/>
      <c r="D107" s="95"/>
      <c r="E107" s="95"/>
      <c r="F107" s="81"/>
      <c r="H107" s="90"/>
      <c r="I107" s="91"/>
    </row>
    <row r="108" spans="2:14" x14ac:dyDescent="0.2">
      <c r="B108" s="75"/>
      <c r="C108" s="95"/>
      <c r="D108" s="95"/>
      <c r="E108" s="95"/>
      <c r="F108" s="82"/>
      <c r="H108" s="92"/>
      <c r="I108" s="64"/>
      <c r="J108" s="98"/>
      <c r="K108" s="98"/>
      <c r="L108" s="11"/>
    </row>
    <row r="109" spans="2:14" x14ac:dyDescent="0.2">
      <c r="B109" s="75"/>
      <c r="C109" s="95"/>
      <c r="D109" s="95"/>
      <c r="E109" s="95"/>
      <c r="F109" s="82"/>
      <c r="H109" s="92"/>
      <c r="I109" s="64"/>
      <c r="J109" s="98"/>
      <c r="K109" s="98"/>
      <c r="L109" s="11"/>
    </row>
    <row r="110" spans="2:14" x14ac:dyDescent="0.2">
      <c r="C110" s="95"/>
      <c r="D110" s="95"/>
      <c r="E110" s="95"/>
      <c r="F110" s="82"/>
      <c r="H110" s="92"/>
      <c r="I110" s="64"/>
      <c r="J110" s="93"/>
      <c r="K110" s="93"/>
      <c r="L110" s="11"/>
    </row>
    <row r="111" spans="2:14" x14ac:dyDescent="0.2">
      <c r="B111" s="70"/>
      <c r="C111" s="95"/>
      <c r="D111" s="95"/>
      <c r="E111" s="95"/>
      <c r="F111" s="82"/>
      <c r="H111" s="90"/>
      <c r="I111" s="91"/>
      <c r="J111" s="60"/>
      <c r="K111" s="60"/>
    </row>
    <row r="112" spans="2:14" x14ac:dyDescent="0.2">
      <c r="B112" s="75"/>
      <c r="C112" s="95"/>
      <c r="D112" s="95"/>
      <c r="E112" s="95"/>
      <c r="F112" s="82"/>
      <c r="H112" s="92"/>
      <c r="I112" s="64"/>
      <c r="J112" s="98"/>
      <c r="K112" s="98"/>
      <c r="L112" s="11"/>
    </row>
    <row r="113" spans="1:13" x14ac:dyDescent="0.2">
      <c r="B113" s="75"/>
      <c r="C113" s="95"/>
      <c r="D113" s="95"/>
      <c r="E113" s="95"/>
      <c r="F113" s="82"/>
    </row>
    <row r="114" spans="1:13" x14ac:dyDescent="0.2">
      <c r="C114" s="87"/>
      <c r="D114" s="81"/>
      <c r="E114" s="87"/>
      <c r="F114" s="81"/>
    </row>
    <row r="115" spans="1:13" x14ac:dyDescent="0.2">
      <c r="C115" s="87"/>
      <c r="D115" s="81"/>
      <c r="E115" s="87"/>
      <c r="F115" s="81"/>
    </row>
    <row r="117" spans="1:13" x14ac:dyDescent="0.2">
      <c r="A117" s="94"/>
      <c r="B117" s="9"/>
      <c r="C117" s="74"/>
      <c r="E117" s="74"/>
    </row>
    <row r="118" spans="1:13" x14ac:dyDescent="0.2">
      <c r="C118" s="74"/>
      <c r="E118" s="74"/>
    </row>
    <row r="119" spans="1:13" x14ac:dyDescent="0.2">
      <c r="C119" s="68"/>
      <c r="D119" s="68"/>
      <c r="E119" s="68"/>
      <c r="F119" s="68"/>
      <c r="G119" s="68"/>
      <c r="H119" s="69"/>
      <c r="I119" s="68"/>
      <c r="J119" s="68"/>
      <c r="K119" s="68"/>
    </row>
    <row r="121" spans="1:13" ht="15" x14ac:dyDescent="0.25">
      <c r="B121" s="46"/>
      <c r="C121" s="66"/>
      <c r="D121" s="66"/>
      <c r="E121" s="99"/>
      <c r="F121" s="66"/>
      <c r="G121" s="55"/>
      <c r="H121" s="100"/>
      <c r="I121" s="101"/>
      <c r="J121" s="66"/>
      <c r="K121" s="66"/>
    </row>
    <row r="122" spans="1:13" ht="15" x14ac:dyDescent="0.35">
      <c r="B122" s="46"/>
      <c r="C122" s="58"/>
      <c r="D122" s="58"/>
      <c r="E122" s="58"/>
      <c r="F122" s="58"/>
      <c r="G122" s="58"/>
      <c r="H122" s="102"/>
      <c r="I122" s="103"/>
      <c r="J122" s="58"/>
      <c r="K122" s="58"/>
    </row>
    <row r="123" spans="1:13" x14ac:dyDescent="0.2">
      <c r="B123" s="46"/>
      <c r="C123" s="57"/>
      <c r="D123" s="57"/>
      <c r="E123" s="57"/>
      <c r="F123" s="57"/>
      <c r="G123" s="57"/>
      <c r="H123" s="104"/>
      <c r="I123" s="57"/>
      <c r="J123" s="57"/>
      <c r="K123" s="57"/>
    </row>
    <row r="124" spans="1:13" x14ac:dyDescent="0.2">
      <c r="B124" s="46"/>
      <c r="C124" s="57"/>
      <c r="D124" s="57"/>
      <c r="E124" s="57"/>
      <c r="F124" s="57"/>
      <c r="G124" s="57"/>
      <c r="H124" s="104"/>
      <c r="I124" s="57"/>
      <c r="J124" s="57"/>
      <c r="K124" s="57"/>
      <c r="L124" s="57"/>
      <c r="M124" s="57"/>
    </row>
    <row r="125" spans="1:13" x14ac:dyDescent="0.2">
      <c r="B125" s="46"/>
      <c r="C125" s="57"/>
      <c r="D125" s="57"/>
      <c r="E125" s="57"/>
      <c r="F125" s="57"/>
      <c r="G125" s="57"/>
      <c r="H125" s="104"/>
      <c r="I125" s="57"/>
      <c r="J125" s="57"/>
      <c r="K125" s="57"/>
      <c r="L125" s="57"/>
      <c r="M125" s="57"/>
    </row>
    <row r="126" spans="1:13" x14ac:dyDescent="0.2">
      <c r="B126" s="46"/>
      <c r="C126" s="68"/>
      <c r="D126" s="68"/>
      <c r="F126" s="68"/>
      <c r="G126" s="68"/>
      <c r="H126" s="104"/>
      <c r="I126" s="57"/>
      <c r="J126" s="57"/>
      <c r="K126" s="57"/>
      <c r="L126" s="57"/>
      <c r="M126" s="57"/>
    </row>
    <row r="127" spans="1:13" x14ac:dyDescent="0.2">
      <c r="B127" s="46"/>
      <c r="C127" s="68"/>
      <c r="D127" s="68"/>
      <c r="F127" s="68"/>
      <c r="G127" s="68"/>
      <c r="H127" s="104"/>
      <c r="I127" s="57"/>
      <c r="J127" s="57"/>
      <c r="K127" s="57"/>
      <c r="L127" s="57"/>
      <c r="M127" s="57"/>
    </row>
    <row r="128" spans="1:13" x14ac:dyDescent="0.2">
      <c r="B128" s="46"/>
      <c r="G128" s="57"/>
      <c r="H128" s="104"/>
      <c r="I128" s="57"/>
      <c r="J128" s="57"/>
      <c r="K128" s="57"/>
      <c r="L128" s="57"/>
      <c r="M128" s="57"/>
    </row>
    <row r="129" spans="2:13" ht="15" x14ac:dyDescent="0.25">
      <c r="B129" s="46"/>
      <c r="C129" s="99"/>
      <c r="D129" s="99"/>
      <c r="F129" s="99"/>
      <c r="G129" s="105"/>
      <c r="H129" s="104"/>
      <c r="I129" s="57"/>
      <c r="J129" s="57"/>
      <c r="K129" s="57"/>
      <c r="L129" s="57"/>
      <c r="M129" s="57"/>
    </row>
    <row r="130" spans="2:13" ht="15" x14ac:dyDescent="0.35">
      <c r="B130" s="46"/>
      <c r="C130" s="106"/>
      <c r="D130" s="106"/>
      <c r="F130" s="106"/>
      <c r="G130" s="106"/>
      <c r="H130" s="104"/>
      <c r="I130" s="57"/>
      <c r="J130" s="57"/>
      <c r="K130" s="57"/>
      <c r="L130" s="57"/>
      <c r="M130" s="57"/>
    </row>
    <row r="131" spans="2:13" x14ac:dyDescent="0.2">
      <c r="B131" s="46"/>
      <c r="C131" s="57"/>
      <c r="D131" s="57"/>
      <c r="F131" s="57"/>
      <c r="G131" s="57"/>
      <c r="H131" s="104"/>
      <c r="I131" s="57"/>
      <c r="J131" s="57"/>
      <c r="K131" s="57"/>
      <c r="L131" s="57"/>
      <c r="M131" s="57"/>
    </row>
    <row r="132" spans="2:13" x14ac:dyDescent="0.2">
      <c r="B132" s="46"/>
      <c r="C132" s="57"/>
      <c r="F132" s="57"/>
      <c r="G132" s="57"/>
      <c r="H132" s="104"/>
      <c r="I132" s="57"/>
      <c r="J132" s="57"/>
      <c r="K132" s="57"/>
      <c r="L132" s="57"/>
      <c r="M132" s="57"/>
    </row>
    <row r="133" spans="2:13" x14ac:dyDescent="0.2">
      <c r="B133" s="46"/>
      <c r="C133" s="57"/>
      <c r="D133" s="57"/>
      <c r="E133" s="57"/>
      <c r="F133" s="57"/>
      <c r="G133" s="57"/>
      <c r="H133" s="104"/>
      <c r="I133" s="57"/>
      <c r="J133" s="57"/>
      <c r="K133" s="57"/>
      <c r="L133" s="57"/>
      <c r="M133" s="57"/>
    </row>
    <row r="134" spans="2:13" x14ac:dyDescent="0.2">
      <c r="B134" s="46"/>
      <c r="C134" s="68"/>
      <c r="D134" s="68"/>
      <c r="E134" s="68"/>
      <c r="F134" s="57"/>
      <c r="G134" s="57"/>
      <c r="H134" s="104"/>
      <c r="I134" s="57"/>
      <c r="J134" s="57"/>
      <c r="K134" s="57"/>
      <c r="L134" s="57"/>
      <c r="M134" s="57"/>
    </row>
    <row r="135" spans="2:13" x14ac:dyDescent="0.2">
      <c r="B135" s="46"/>
      <c r="C135" s="57"/>
      <c r="D135" s="57"/>
      <c r="E135" s="57"/>
      <c r="F135" s="57"/>
      <c r="G135" s="57"/>
      <c r="H135" s="104"/>
      <c r="I135" s="57"/>
      <c r="J135" s="57"/>
      <c r="K135" s="57"/>
      <c r="L135" s="57"/>
      <c r="M135" s="57"/>
    </row>
    <row r="136" spans="2:13" ht="15" x14ac:dyDescent="0.35">
      <c r="B136" s="46"/>
      <c r="C136" s="65"/>
      <c r="D136" s="65"/>
      <c r="E136" s="65"/>
    </row>
    <row r="137" spans="2:13" x14ac:dyDescent="0.2">
      <c r="B137" s="46"/>
      <c r="C137" s="57"/>
      <c r="D137" s="57"/>
      <c r="E137" s="107"/>
    </row>
    <row r="138" spans="2:13" x14ac:dyDescent="0.2">
      <c r="B138" s="46"/>
      <c r="C138" s="74"/>
      <c r="E138" s="74"/>
    </row>
    <row r="139" spans="2:13" x14ac:dyDescent="0.2">
      <c r="C139" s="68"/>
      <c r="D139" s="68"/>
      <c r="E139" s="68"/>
      <c r="F139" s="68"/>
      <c r="G139" s="68"/>
      <c r="H139" s="69"/>
      <c r="I139" s="68"/>
      <c r="J139" s="68"/>
      <c r="K139" s="68"/>
      <c r="L139" s="68"/>
      <c r="M139" s="68"/>
    </row>
    <row r="141" spans="2:13" x14ac:dyDescent="0.2">
      <c r="B141" s="46"/>
      <c r="C141" s="57"/>
    </row>
    <row r="142" spans="2:13" ht="15" x14ac:dyDescent="0.35">
      <c r="B142" s="46"/>
      <c r="C142" s="65"/>
    </row>
    <row r="143" spans="2:13" x14ac:dyDescent="0.2">
      <c r="B143" s="46"/>
      <c r="C143" s="57"/>
    </row>
    <row r="144" spans="2:13" x14ac:dyDescent="0.2">
      <c r="C144" s="74"/>
    </row>
    <row r="145" spans="1:11" x14ac:dyDescent="0.2">
      <c r="B145" s="86"/>
      <c r="C145" s="46"/>
    </row>
    <row r="146" spans="1:11" x14ac:dyDescent="0.2">
      <c r="B146" s="46"/>
      <c r="C146" s="57"/>
    </row>
    <row r="147" spans="1:11" ht="15" x14ac:dyDescent="0.35">
      <c r="B147" s="46"/>
      <c r="C147" s="65"/>
    </row>
    <row r="148" spans="1:11" x14ac:dyDescent="0.2">
      <c r="B148" s="46"/>
      <c r="C148" s="57"/>
    </row>
    <row r="153" spans="1:11" x14ac:dyDescent="0.2">
      <c r="A153" s="94"/>
      <c r="B153" s="63"/>
      <c r="C153" s="74"/>
      <c r="E153" s="74"/>
    </row>
    <row r="154" spans="1:11" x14ac:dyDescent="0.2">
      <c r="B154" s="8"/>
    </row>
    <row r="156" spans="1:11" x14ac:dyDescent="0.2">
      <c r="B156" s="9"/>
    </row>
    <row r="157" spans="1:11" x14ac:dyDescent="0.2">
      <c r="B157" s="8"/>
    </row>
    <row r="158" spans="1:11" x14ac:dyDescent="0.2">
      <c r="B158" s="9"/>
    </row>
    <row r="159" spans="1:11" x14ac:dyDescent="0.2">
      <c r="C159" s="68"/>
      <c r="D159" s="68"/>
      <c r="E159" s="68"/>
      <c r="F159" s="68"/>
      <c r="G159" s="68"/>
      <c r="H159" s="69"/>
      <c r="I159" s="68"/>
      <c r="J159" s="68"/>
      <c r="K159" s="68"/>
    </row>
    <row r="160" spans="1:11" x14ac:dyDescent="0.2">
      <c r="C160" s="94"/>
      <c r="D160" s="94"/>
      <c r="E160" s="94"/>
      <c r="F160" s="95"/>
      <c r="G160" s="95"/>
      <c r="H160" s="96"/>
      <c r="I160" s="95"/>
      <c r="J160" s="95"/>
      <c r="K160" s="95"/>
    </row>
    <row r="161" spans="2:11" x14ac:dyDescent="0.2">
      <c r="B161" s="70"/>
      <c r="C161" s="94"/>
      <c r="D161" s="94"/>
      <c r="E161" s="94"/>
      <c r="F161" s="95"/>
      <c r="G161" s="95"/>
      <c r="H161" s="96"/>
      <c r="I161" s="95"/>
      <c r="J161" s="95"/>
      <c r="K161" s="95"/>
    </row>
    <row r="162" spans="2:11" x14ac:dyDescent="0.2">
      <c r="B162" s="75"/>
      <c r="C162" s="94"/>
      <c r="D162" s="94"/>
      <c r="E162" s="95"/>
      <c r="G162" s="95"/>
      <c r="H162" s="96"/>
      <c r="I162" s="95"/>
      <c r="J162" s="95"/>
      <c r="K162" s="94"/>
    </row>
    <row r="163" spans="2:11" x14ac:dyDescent="0.2">
      <c r="B163" s="75"/>
      <c r="C163" s="94"/>
      <c r="D163" s="94"/>
      <c r="E163" s="95"/>
      <c r="F163" s="94"/>
      <c r="G163" s="94"/>
      <c r="H163" s="97"/>
      <c r="I163" s="94"/>
      <c r="J163" s="94"/>
      <c r="K163" s="94"/>
    </row>
    <row r="164" spans="2:11" x14ac:dyDescent="0.2">
      <c r="B164" s="83"/>
      <c r="C164" s="94"/>
      <c r="D164" s="94"/>
      <c r="E164" s="94"/>
      <c r="F164" s="94"/>
      <c r="G164" s="94"/>
      <c r="H164" s="97"/>
      <c r="I164" s="94"/>
      <c r="J164" s="94"/>
      <c r="K164" s="94"/>
    </row>
    <row r="165" spans="2:11" x14ac:dyDescent="0.2">
      <c r="B165" s="86"/>
      <c r="C165" s="95"/>
      <c r="D165" s="95"/>
      <c r="E165" s="94"/>
      <c r="F165" s="94"/>
      <c r="G165" s="94"/>
      <c r="H165" s="97"/>
      <c r="I165" s="94"/>
      <c r="J165" s="94"/>
      <c r="K165" s="94"/>
    </row>
    <row r="166" spans="2:11" x14ac:dyDescent="0.2">
      <c r="B166" s="86"/>
      <c r="C166" s="95"/>
      <c r="D166" s="95"/>
      <c r="E166" s="94"/>
      <c r="F166" s="94"/>
      <c r="G166" s="94"/>
      <c r="H166" s="97"/>
      <c r="I166" s="94"/>
      <c r="J166" s="94"/>
      <c r="K166" s="94"/>
    </row>
    <row r="167" spans="2:11" x14ac:dyDescent="0.2">
      <c r="C167" s="95"/>
      <c r="D167" s="95"/>
      <c r="E167" s="94"/>
      <c r="F167" s="94"/>
      <c r="G167" s="94"/>
      <c r="H167" s="97"/>
      <c r="I167" s="94"/>
      <c r="J167" s="94"/>
      <c r="K167" s="94"/>
    </row>
    <row r="168" spans="2:11" x14ac:dyDescent="0.2">
      <c r="B168" s="70"/>
      <c r="C168" s="95"/>
      <c r="D168" s="95"/>
      <c r="E168" s="94"/>
      <c r="F168" s="95"/>
      <c r="G168" s="95"/>
      <c r="H168" s="96"/>
      <c r="I168" s="95"/>
      <c r="J168" s="95"/>
      <c r="K168" s="95"/>
    </row>
    <row r="169" spans="2:11" x14ac:dyDescent="0.2">
      <c r="B169" s="75"/>
      <c r="C169" s="94"/>
      <c r="D169" s="94"/>
      <c r="E169" s="95"/>
      <c r="F169" s="94"/>
      <c r="G169" s="94"/>
      <c r="H169" s="97"/>
      <c r="I169" s="94"/>
      <c r="J169" s="94"/>
      <c r="K169" s="94"/>
    </row>
    <row r="170" spans="2:11" x14ac:dyDescent="0.2">
      <c r="B170" s="75"/>
      <c r="C170" s="94"/>
      <c r="D170" s="94"/>
      <c r="E170" s="95"/>
      <c r="F170" s="94"/>
      <c r="G170" s="94"/>
      <c r="H170" s="97"/>
      <c r="I170" s="94"/>
      <c r="J170" s="94"/>
      <c r="K170" s="94"/>
    </row>
    <row r="171" spans="2:11" x14ac:dyDescent="0.2">
      <c r="C171" s="94"/>
      <c r="D171" s="94"/>
      <c r="E171" s="95"/>
      <c r="F171" s="94"/>
      <c r="G171" s="94"/>
      <c r="H171" s="97"/>
      <c r="I171" s="94"/>
      <c r="J171" s="94"/>
      <c r="K171" s="94"/>
    </row>
    <row r="174" spans="2:11" x14ac:dyDescent="0.2">
      <c r="B174" s="9"/>
    </row>
    <row r="175" spans="2:11" x14ac:dyDescent="0.2">
      <c r="B175" s="8"/>
    </row>
    <row r="177" spans="1:13" x14ac:dyDescent="0.2">
      <c r="C177" s="68"/>
      <c r="D177" s="68"/>
      <c r="E177" s="68"/>
      <c r="F177" s="68"/>
      <c r="H177" s="88"/>
      <c r="I177" s="9"/>
      <c r="J177" s="68"/>
      <c r="K177" s="68"/>
    </row>
    <row r="178" spans="1:13" x14ac:dyDescent="0.2">
      <c r="F178" s="89"/>
    </row>
    <row r="179" spans="1:13" x14ac:dyDescent="0.2">
      <c r="B179" s="70"/>
      <c r="C179" s="95"/>
      <c r="D179" s="95"/>
      <c r="E179" s="95"/>
      <c r="F179" s="81"/>
      <c r="H179" s="90"/>
      <c r="I179" s="91"/>
    </row>
    <row r="180" spans="1:13" x14ac:dyDescent="0.2">
      <c r="B180" s="75"/>
      <c r="C180" s="95"/>
      <c r="D180" s="95"/>
      <c r="E180" s="95"/>
      <c r="F180" s="82"/>
      <c r="H180" s="92"/>
      <c r="I180" s="64"/>
      <c r="J180" s="108"/>
      <c r="K180" s="108"/>
    </row>
    <row r="181" spans="1:13" x14ac:dyDescent="0.2">
      <c r="B181" s="75"/>
      <c r="C181" s="95"/>
      <c r="D181" s="95"/>
      <c r="E181" s="95"/>
      <c r="F181" s="82"/>
      <c r="H181" s="92"/>
      <c r="I181" s="64"/>
      <c r="J181" s="108"/>
      <c r="K181" s="108"/>
    </row>
    <row r="182" spans="1:13" x14ac:dyDescent="0.2">
      <c r="C182" s="95"/>
      <c r="D182" s="95"/>
      <c r="E182" s="95"/>
      <c r="F182" s="82"/>
      <c r="H182" s="92"/>
      <c r="I182" s="64"/>
      <c r="J182" s="93"/>
      <c r="K182" s="93"/>
    </row>
    <row r="183" spans="1:13" x14ac:dyDescent="0.2">
      <c r="B183" s="70"/>
      <c r="C183" s="95"/>
      <c r="D183" s="95"/>
      <c r="E183" s="95"/>
      <c r="F183" s="82"/>
      <c r="H183" s="90"/>
      <c r="I183" s="91"/>
      <c r="J183" s="60"/>
      <c r="K183" s="60"/>
    </row>
    <row r="184" spans="1:13" x14ac:dyDescent="0.2">
      <c r="B184" s="75"/>
      <c r="C184" s="95"/>
      <c r="D184" s="95"/>
      <c r="E184" s="95"/>
      <c r="F184" s="82"/>
      <c r="H184" s="92"/>
      <c r="I184" s="64"/>
      <c r="J184" s="108"/>
      <c r="K184" s="108"/>
    </row>
    <row r="185" spans="1:13" x14ac:dyDescent="0.2">
      <c r="B185" s="75"/>
      <c r="C185" s="95"/>
      <c r="D185" s="95"/>
      <c r="E185" s="95"/>
      <c r="F185" s="82"/>
    </row>
    <row r="189" spans="1:13" x14ac:dyDescent="0.2">
      <c r="A189" s="94"/>
      <c r="B189" s="9"/>
      <c r="C189" s="74"/>
      <c r="E189" s="74"/>
    </row>
    <row r="190" spans="1:13" x14ac:dyDescent="0.2">
      <c r="C190" s="74"/>
      <c r="E190" s="74"/>
    </row>
    <row r="191" spans="1:13" x14ac:dyDescent="0.2">
      <c r="C191" s="68"/>
      <c r="D191" s="68"/>
      <c r="E191" s="68"/>
      <c r="F191" s="68"/>
      <c r="G191" s="68"/>
      <c r="H191" s="69"/>
      <c r="I191" s="68"/>
      <c r="J191" s="68"/>
      <c r="K191" s="68"/>
      <c r="L191" s="68"/>
      <c r="M191" s="68"/>
    </row>
    <row r="193" spans="2:13" ht="15" x14ac:dyDescent="0.25">
      <c r="B193" s="46"/>
      <c r="C193" s="66"/>
      <c r="D193" s="66"/>
      <c r="E193" s="99"/>
      <c r="F193" s="66"/>
      <c r="G193" s="55"/>
      <c r="H193" s="100"/>
      <c r="I193" s="101"/>
      <c r="J193" s="66"/>
      <c r="K193" s="66"/>
      <c r="L193" s="99"/>
      <c r="M193" s="99"/>
    </row>
    <row r="194" spans="2:13" ht="15" x14ac:dyDescent="0.35">
      <c r="B194" s="46"/>
      <c r="C194" s="58"/>
      <c r="D194" s="58"/>
      <c r="E194" s="58"/>
      <c r="F194" s="58"/>
      <c r="G194" s="58"/>
      <c r="H194" s="102"/>
      <c r="I194" s="103"/>
      <c r="J194" s="58"/>
      <c r="K194" s="58"/>
      <c r="L194" s="106"/>
      <c r="M194" s="106"/>
    </row>
    <row r="195" spans="2:13" x14ac:dyDescent="0.2">
      <c r="B195" s="46"/>
      <c r="C195" s="57"/>
      <c r="D195" s="57"/>
      <c r="E195" s="57"/>
      <c r="F195" s="57"/>
      <c r="G195" s="57"/>
      <c r="H195" s="104"/>
      <c r="I195" s="57"/>
      <c r="J195" s="57"/>
      <c r="K195" s="57"/>
      <c r="L195" s="57"/>
      <c r="M195" s="57"/>
    </row>
    <row r="196" spans="2:13" x14ac:dyDescent="0.2">
      <c r="B196" s="46"/>
      <c r="C196" s="57"/>
      <c r="D196" s="57"/>
      <c r="E196" s="57"/>
      <c r="F196" s="57"/>
      <c r="G196" s="57"/>
      <c r="H196" s="104"/>
      <c r="I196" s="57"/>
      <c r="J196" s="57"/>
      <c r="K196" s="57"/>
      <c r="L196" s="57"/>
      <c r="M196" s="57"/>
    </row>
    <row r="197" spans="2:13" x14ac:dyDescent="0.2">
      <c r="B197" s="46"/>
      <c r="C197" s="57"/>
      <c r="D197" s="57"/>
      <c r="E197" s="57"/>
      <c r="F197" s="57"/>
      <c r="G197" s="57"/>
      <c r="H197" s="104"/>
      <c r="I197" s="57"/>
      <c r="J197" s="57"/>
      <c r="K197" s="57"/>
      <c r="L197" s="57"/>
      <c r="M197" s="57"/>
    </row>
    <row r="198" spans="2:13" ht="15" x14ac:dyDescent="0.35">
      <c r="B198" s="46"/>
      <c r="C198" s="65"/>
      <c r="E198" s="74"/>
    </row>
    <row r="199" spans="2:13" x14ac:dyDescent="0.2">
      <c r="B199" s="46"/>
      <c r="C199" s="57"/>
      <c r="E199" s="74"/>
    </row>
    <row r="200" spans="2:13" x14ac:dyDescent="0.2">
      <c r="B200" s="46"/>
      <c r="C200" s="74"/>
      <c r="E200" s="74"/>
    </row>
    <row r="201" spans="2:13" x14ac:dyDescent="0.2">
      <c r="C201" s="68"/>
      <c r="D201" s="68"/>
      <c r="E201" s="68"/>
      <c r="F201" s="68"/>
      <c r="G201" s="68"/>
      <c r="H201" s="69"/>
      <c r="I201" s="68"/>
      <c r="J201" s="68"/>
      <c r="K201" s="68"/>
      <c r="L201" s="68"/>
      <c r="M201" s="68"/>
    </row>
    <row r="203" spans="2:13" x14ac:dyDescent="0.2">
      <c r="B203" s="46"/>
      <c r="C203" s="57"/>
    </row>
    <row r="204" spans="2:13" ht="15" x14ac:dyDescent="0.35">
      <c r="B204" s="46"/>
      <c r="C204" s="65"/>
    </row>
    <row r="205" spans="2:13" x14ac:dyDescent="0.2">
      <c r="B205" s="46"/>
      <c r="C205" s="57"/>
      <c r="D205" s="57"/>
      <c r="G205" s="46"/>
    </row>
    <row r="206" spans="2:13" x14ac:dyDescent="0.2">
      <c r="C206" s="74"/>
      <c r="E206" s="74"/>
      <c r="G206" s="46"/>
    </row>
    <row r="207" spans="2:13" x14ac:dyDescent="0.2">
      <c r="B207" s="86"/>
      <c r="C207" s="57"/>
      <c r="E207" s="109"/>
      <c r="G207" s="109"/>
    </row>
    <row r="208" spans="2:13" ht="15" x14ac:dyDescent="0.25">
      <c r="B208" s="46"/>
      <c r="C208" s="57"/>
      <c r="E208" s="110"/>
    </row>
    <row r="209" spans="1:11" ht="15" x14ac:dyDescent="0.35">
      <c r="B209" s="46"/>
      <c r="C209" s="65"/>
      <c r="E209" s="111"/>
    </row>
    <row r="210" spans="1:11" ht="15" x14ac:dyDescent="0.25">
      <c r="B210" s="46"/>
      <c r="C210" s="57"/>
      <c r="E210" s="110"/>
    </row>
    <row r="212" spans="1:11" x14ac:dyDescent="0.2">
      <c r="C212" s="112"/>
    </row>
    <row r="213" spans="1:11" outlineLevel="1" x14ac:dyDescent="0.2">
      <c r="A213" s="9"/>
    </row>
    <row r="214" spans="1:11" outlineLevel="1" x14ac:dyDescent="0.2">
      <c r="A214" s="94"/>
      <c r="B214" s="63"/>
      <c r="C214" s="74"/>
      <c r="E214" s="74"/>
    </row>
    <row r="215" spans="1:11" outlineLevel="1" x14ac:dyDescent="0.2">
      <c r="B215" s="8"/>
    </row>
    <row r="216" spans="1:11" outlineLevel="1" x14ac:dyDescent="0.2">
      <c r="A216" s="94"/>
    </row>
    <row r="217" spans="1:11" outlineLevel="1" x14ac:dyDescent="0.2">
      <c r="B217" s="9"/>
    </row>
    <row r="218" spans="1:11" outlineLevel="1" x14ac:dyDescent="0.2">
      <c r="B218" s="8"/>
    </row>
    <row r="219" spans="1:11" outlineLevel="1" x14ac:dyDescent="0.2">
      <c r="B219" s="9"/>
    </row>
    <row r="220" spans="1:11" outlineLevel="1" x14ac:dyDescent="0.2">
      <c r="C220" s="68"/>
      <c r="D220" s="68"/>
      <c r="E220" s="68"/>
      <c r="F220" s="68"/>
      <c r="G220" s="68"/>
      <c r="H220" s="69"/>
      <c r="I220" s="68"/>
      <c r="J220" s="68"/>
      <c r="K220" s="68"/>
    </row>
    <row r="221" spans="1:11" outlineLevel="1" x14ac:dyDescent="0.2">
      <c r="C221" s="94"/>
      <c r="D221" s="94"/>
      <c r="E221" s="94"/>
      <c r="F221" s="95"/>
      <c r="G221" s="95"/>
      <c r="H221" s="96"/>
      <c r="I221" s="95"/>
      <c r="J221" s="95"/>
      <c r="K221" s="95"/>
    </row>
    <row r="222" spans="1:11" outlineLevel="1" x14ac:dyDescent="0.2">
      <c r="B222" s="70"/>
      <c r="C222" s="94"/>
      <c r="D222" s="94"/>
      <c r="E222" s="94"/>
      <c r="F222" s="95"/>
      <c r="G222" s="95"/>
      <c r="H222" s="96"/>
      <c r="I222" s="95"/>
      <c r="J222" s="95"/>
      <c r="K222" s="95"/>
    </row>
    <row r="223" spans="1:11" outlineLevel="1" x14ac:dyDescent="0.2">
      <c r="B223" s="75"/>
      <c r="C223" s="94"/>
      <c r="D223" s="94"/>
      <c r="E223" s="95"/>
    </row>
    <row r="224" spans="1:11" outlineLevel="1" x14ac:dyDescent="0.2">
      <c r="B224" s="75"/>
      <c r="C224" s="94"/>
      <c r="D224" s="94"/>
      <c r="E224" s="95"/>
      <c r="F224" s="94"/>
      <c r="G224" s="94"/>
      <c r="H224" s="97"/>
      <c r="I224" s="94"/>
      <c r="J224" s="94"/>
      <c r="K224" s="94"/>
    </row>
    <row r="225" spans="2:11" outlineLevel="1" x14ac:dyDescent="0.2">
      <c r="B225" s="83"/>
      <c r="C225" s="94"/>
      <c r="D225" s="94"/>
      <c r="E225" s="94"/>
      <c r="F225" s="94"/>
      <c r="G225" s="94"/>
      <c r="H225" s="97"/>
      <c r="I225" s="94"/>
      <c r="J225" s="94"/>
      <c r="K225" s="94"/>
    </row>
    <row r="226" spans="2:11" outlineLevel="1" x14ac:dyDescent="0.2">
      <c r="B226" s="86"/>
      <c r="C226" s="95"/>
      <c r="D226" s="95"/>
      <c r="E226" s="94"/>
      <c r="F226" s="94"/>
      <c r="G226" s="94"/>
      <c r="H226" s="97"/>
      <c r="I226" s="94"/>
      <c r="J226" s="94"/>
      <c r="K226" s="94"/>
    </row>
    <row r="227" spans="2:11" outlineLevel="1" x14ac:dyDescent="0.2">
      <c r="B227" s="86"/>
      <c r="C227" s="95"/>
      <c r="D227" s="95"/>
      <c r="E227" s="94"/>
      <c r="F227" s="94"/>
      <c r="G227" s="94"/>
      <c r="H227" s="97"/>
      <c r="I227" s="94"/>
      <c r="J227" s="94"/>
      <c r="K227" s="94"/>
    </row>
    <row r="228" spans="2:11" outlineLevel="1" x14ac:dyDescent="0.2">
      <c r="C228" s="95"/>
      <c r="D228" s="95"/>
      <c r="E228" s="94"/>
      <c r="F228" s="94"/>
      <c r="G228" s="94"/>
      <c r="H228" s="97"/>
      <c r="I228" s="94"/>
      <c r="J228" s="94"/>
      <c r="K228" s="94"/>
    </row>
    <row r="229" spans="2:11" outlineLevel="1" x14ac:dyDescent="0.2">
      <c r="B229" s="70"/>
      <c r="C229" s="95"/>
      <c r="D229" s="95"/>
      <c r="E229" s="94"/>
      <c r="F229" s="95"/>
      <c r="G229" s="95"/>
      <c r="H229" s="96"/>
      <c r="I229" s="95"/>
      <c r="J229" s="95"/>
      <c r="K229" s="95"/>
    </row>
    <row r="230" spans="2:11" outlineLevel="1" x14ac:dyDescent="0.2">
      <c r="B230" s="75"/>
      <c r="C230" s="94"/>
      <c r="D230" s="94"/>
      <c r="E230" s="95"/>
      <c r="F230" s="94"/>
      <c r="G230" s="94"/>
      <c r="H230" s="97"/>
      <c r="I230" s="94"/>
      <c r="J230" s="94"/>
      <c r="K230" s="94"/>
    </row>
    <row r="231" spans="2:11" outlineLevel="1" x14ac:dyDescent="0.2">
      <c r="B231" s="75"/>
      <c r="C231" s="94"/>
      <c r="D231" s="94"/>
      <c r="E231" s="95"/>
      <c r="F231" s="94"/>
      <c r="G231" s="94"/>
      <c r="H231" s="97"/>
      <c r="I231" s="94"/>
      <c r="J231" s="94"/>
      <c r="K231" s="94"/>
    </row>
    <row r="232" spans="2:11" outlineLevel="1" x14ac:dyDescent="0.2">
      <c r="C232" s="94"/>
      <c r="D232" s="94"/>
      <c r="E232" s="95"/>
      <c r="F232" s="94"/>
      <c r="G232" s="94"/>
      <c r="H232" s="97"/>
      <c r="I232" s="94"/>
      <c r="J232" s="94"/>
      <c r="K232" s="94"/>
    </row>
    <row r="233" spans="2:11" outlineLevel="1" x14ac:dyDescent="0.2"/>
    <row r="234" spans="2:11" outlineLevel="1" x14ac:dyDescent="0.2"/>
    <row r="235" spans="2:11" outlineLevel="1" x14ac:dyDescent="0.2">
      <c r="B235" s="9"/>
    </row>
    <row r="236" spans="2:11" outlineLevel="1" x14ac:dyDescent="0.2">
      <c r="B236" s="8"/>
    </row>
    <row r="237" spans="2:11" outlineLevel="1" x14ac:dyDescent="0.2"/>
    <row r="238" spans="2:11" outlineLevel="1" x14ac:dyDescent="0.2">
      <c r="C238" s="68"/>
      <c r="D238" s="68"/>
      <c r="E238" s="68"/>
      <c r="F238" s="68"/>
      <c r="H238" s="88"/>
      <c r="I238" s="9"/>
      <c r="J238" s="68"/>
      <c r="K238" s="68"/>
    </row>
    <row r="239" spans="2:11" outlineLevel="1" x14ac:dyDescent="0.2">
      <c r="F239" s="89"/>
    </row>
    <row r="240" spans="2:11" outlineLevel="1" x14ac:dyDescent="0.2">
      <c r="B240" s="70"/>
      <c r="C240" s="95"/>
      <c r="D240" s="95"/>
      <c r="E240" s="95"/>
      <c r="F240" s="81"/>
      <c r="H240" s="90"/>
      <c r="I240" s="91"/>
    </row>
    <row r="241" spans="1:13" outlineLevel="1" x14ac:dyDescent="0.2">
      <c r="B241" s="75"/>
      <c r="C241" s="95"/>
      <c r="D241" s="95"/>
      <c r="E241" s="95"/>
      <c r="F241" s="82"/>
      <c r="H241" s="92"/>
      <c r="I241" s="64"/>
      <c r="J241" s="108"/>
      <c r="K241" s="108"/>
    </row>
    <row r="242" spans="1:13" outlineLevel="1" x14ac:dyDescent="0.2">
      <c r="B242" s="75"/>
      <c r="C242" s="95"/>
      <c r="D242" s="95"/>
      <c r="E242" s="95"/>
      <c r="F242" s="82"/>
      <c r="H242" s="92"/>
      <c r="I242" s="64"/>
      <c r="J242" s="108"/>
      <c r="K242" s="108"/>
    </row>
    <row r="243" spans="1:13" outlineLevel="1" x14ac:dyDescent="0.2">
      <c r="C243" s="95"/>
      <c r="D243" s="95"/>
      <c r="E243" s="95"/>
      <c r="F243" s="82"/>
      <c r="H243" s="92"/>
      <c r="I243" s="64"/>
      <c r="J243" s="93"/>
      <c r="K243" s="93"/>
    </row>
    <row r="244" spans="1:13" outlineLevel="1" x14ac:dyDescent="0.2">
      <c r="B244" s="70"/>
      <c r="C244" s="95"/>
      <c r="D244" s="95"/>
      <c r="E244" s="95"/>
      <c r="F244" s="82"/>
      <c r="H244" s="90"/>
      <c r="I244" s="91"/>
      <c r="J244" s="60"/>
      <c r="K244" s="60"/>
    </row>
    <row r="245" spans="1:13" outlineLevel="1" x14ac:dyDescent="0.2">
      <c r="B245" s="75"/>
      <c r="C245" s="95"/>
      <c r="D245" s="95"/>
      <c r="E245" s="95"/>
      <c r="F245" s="82"/>
      <c r="H245" s="92"/>
      <c r="I245" s="64"/>
      <c r="J245" s="108"/>
      <c r="K245" s="108"/>
    </row>
    <row r="246" spans="1:13" outlineLevel="1" x14ac:dyDescent="0.2">
      <c r="B246" s="75"/>
      <c r="C246" s="95"/>
      <c r="D246" s="95"/>
      <c r="E246" s="95"/>
      <c r="F246" s="82"/>
    </row>
    <row r="247" spans="1:13" outlineLevel="1" x14ac:dyDescent="0.2"/>
    <row r="248" spans="1:13" outlineLevel="1" x14ac:dyDescent="0.2"/>
    <row r="249" spans="1:13" outlineLevel="1" x14ac:dyDescent="0.2"/>
    <row r="250" spans="1:13" outlineLevel="1" x14ac:dyDescent="0.2"/>
    <row r="251" spans="1:13" outlineLevel="1" x14ac:dyDescent="0.2">
      <c r="A251" s="94"/>
      <c r="B251" s="9"/>
      <c r="C251" s="74"/>
      <c r="E251" s="74"/>
    </row>
    <row r="252" spans="1:13" outlineLevel="1" x14ac:dyDescent="0.2">
      <c r="C252" s="74"/>
      <c r="E252" s="74"/>
    </row>
    <row r="253" spans="1:13" outlineLevel="1" x14ac:dyDescent="0.2">
      <c r="C253" s="68"/>
      <c r="D253" s="68"/>
      <c r="E253" s="68"/>
      <c r="F253" s="68"/>
      <c r="G253" s="68"/>
      <c r="H253" s="69"/>
      <c r="I253" s="68"/>
      <c r="J253" s="68"/>
      <c r="K253" s="68"/>
      <c r="L253" s="68"/>
      <c r="M253" s="68"/>
    </row>
    <row r="254" spans="1:13" outlineLevel="1" x14ac:dyDescent="0.2"/>
    <row r="255" spans="1:13" ht="15" outlineLevel="1" x14ac:dyDescent="0.25">
      <c r="B255" s="46"/>
      <c r="C255" s="66"/>
      <c r="D255" s="66"/>
      <c r="E255" s="99"/>
      <c r="F255" s="66"/>
      <c r="G255" s="55"/>
      <c r="H255" s="100"/>
      <c r="I255" s="101"/>
      <c r="J255" s="66"/>
      <c r="K255" s="66"/>
      <c r="L255" s="99"/>
      <c r="M255" s="99"/>
    </row>
    <row r="256" spans="1:13" ht="15" outlineLevel="1" x14ac:dyDescent="0.35">
      <c r="B256" s="46"/>
      <c r="C256" s="58"/>
      <c r="D256" s="58"/>
      <c r="E256" s="58"/>
      <c r="F256" s="103"/>
      <c r="G256" s="103"/>
      <c r="H256" s="102"/>
      <c r="I256" s="103"/>
      <c r="J256" s="103"/>
      <c r="K256" s="103"/>
      <c r="L256" s="106"/>
      <c r="M256" s="106"/>
    </row>
    <row r="257" spans="2:13" outlineLevel="1" x14ac:dyDescent="0.2">
      <c r="B257" s="46"/>
      <c r="C257" s="57"/>
      <c r="D257" s="57"/>
      <c r="E257" s="57"/>
      <c r="F257" s="57"/>
      <c r="G257" s="57"/>
      <c r="H257" s="104"/>
      <c r="I257" s="57"/>
      <c r="J257" s="57"/>
      <c r="K257" s="57"/>
      <c r="L257" s="57"/>
      <c r="M257" s="57"/>
    </row>
    <row r="258" spans="2:13" outlineLevel="1" x14ac:dyDescent="0.2">
      <c r="B258" s="46"/>
      <c r="C258" s="57"/>
      <c r="D258" s="57"/>
      <c r="E258" s="57"/>
      <c r="F258" s="57"/>
      <c r="G258" s="57"/>
      <c r="H258" s="104"/>
      <c r="I258" s="57"/>
      <c r="J258" s="57"/>
      <c r="K258" s="57"/>
      <c r="L258" s="57"/>
      <c r="M258" s="57"/>
    </row>
    <row r="259" spans="2:13" outlineLevel="1" x14ac:dyDescent="0.2">
      <c r="B259" s="46"/>
      <c r="C259" s="57"/>
      <c r="D259" s="57"/>
      <c r="E259" s="57"/>
      <c r="F259" s="57"/>
      <c r="G259" s="57"/>
      <c r="H259" s="104"/>
      <c r="I259" s="57"/>
      <c r="J259" s="57"/>
      <c r="K259" s="57"/>
      <c r="L259" s="57"/>
      <c r="M259" s="57"/>
    </row>
    <row r="260" spans="2:13" ht="15" outlineLevel="1" x14ac:dyDescent="0.35">
      <c r="B260" s="46"/>
      <c r="C260" s="65"/>
      <c r="E260" s="74"/>
    </row>
    <row r="261" spans="2:13" outlineLevel="1" x14ac:dyDescent="0.2">
      <c r="B261" s="46"/>
      <c r="C261" s="57"/>
      <c r="E261" s="74"/>
    </row>
    <row r="262" spans="2:13" outlineLevel="1" x14ac:dyDescent="0.2">
      <c r="B262" s="46"/>
      <c r="C262" s="74"/>
      <c r="E262" s="74"/>
    </row>
    <row r="263" spans="2:13" outlineLevel="1" x14ac:dyDescent="0.2">
      <c r="C263" s="68"/>
      <c r="D263" s="68"/>
      <c r="E263" s="68"/>
      <c r="F263" s="68"/>
      <c r="G263" s="68"/>
      <c r="H263" s="69"/>
      <c r="I263" s="68"/>
      <c r="J263" s="68"/>
      <c r="K263" s="68"/>
      <c r="L263" s="68"/>
      <c r="M263" s="68"/>
    </row>
    <row r="264" spans="2:13" outlineLevel="1" x14ac:dyDescent="0.2"/>
    <row r="265" spans="2:13" outlineLevel="1" x14ac:dyDescent="0.2">
      <c r="C265" s="7"/>
      <c r="D265" s="7"/>
      <c r="E265" s="7"/>
    </row>
    <row r="266" spans="2:13" outlineLevel="1" x14ac:dyDescent="0.2">
      <c r="B266" s="46"/>
      <c r="C266" s="57"/>
      <c r="D266" s="112"/>
      <c r="E266" s="57"/>
    </row>
    <row r="267" spans="2:13" outlineLevel="1" x14ac:dyDescent="0.2">
      <c r="B267" s="46"/>
      <c r="C267" s="113"/>
      <c r="D267" s="114"/>
      <c r="E267" s="113"/>
    </row>
    <row r="268" spans="2:13" outlineLevel="1" x14ac:dyDescent="0.2">
      <c r="B268" s="46"/>
      <c r="C268" s="57"/>
      <c r="D268" s="57"/>
      <c r="E268" s="57"/>
      <c r="G268" s="46"/>
    </row>
    <row r="269" spans="2:13" outlineLevel="1" x14ac:dyDescent="0.2">
      <c r="C269" s="74"/>
      <c r="E269" s="74"/>
      <c r="G269" s="46"/>
    </row>
    <row r="270" spans="2:13" outlineLevel="1" x14ac:dyDescent="0.2">
      <c r="B270" s="86"/>
      <c r="C270" s="57"/>
      <c r="E270" s="109"/>
      <c r="G270" s="109"/>
    </row>
    <row r="271" spans="2:13" ht="15" outlineLevel="1" x14ac:dyDescent="0.25">
      <c r="B271" s="46"/>
      <c r="C271" s="57"/>
      <c r="E271" s="110"/>
    </row>
    <row r="272" spans="2:13" outlineLevel="1" x14ac:dyDescent="0.2">
      <c r="B272" s="46"/>
      <c r="C272" s="113"/>
      <c r="E272" s="111"/>
    </row>
    <row r="273" spans="2:5" ht="15" outlineLevel="1" x14ac:dyDescent="0.25">
      <c r="B273" s="46"/>
      <c r="C273" s="57"/>
      <c r="E273" s="110"/>
    </row>
    <row r="274" spans="2:5" outlineLevel="1" x14ac:dyDescent="0.2"/>
  </sheetData>
  <mergeCells count="1">
    <mergeCell ref="J2:N3"/>
  </mergeCells>
  <pageMargins left="0.75" right="0.75" top="1" bottom="1" header="0.5" footer="0.5"/>
  <pageSetup scale="78" orientation="landscape" r:id="rId1"/>
  <headerFooter alignWithMargins="0">
    <oddHeader>&amp;C&amp;"Arial,Bold"Public Service Electric and Gas Company Specific Addendum
Attachment 4 P5</oddHeader>
  </headerFooter>
  <rowBreaks count="7" manualBreakCount="7">
    <brk id="33" max="6" man="1"/>
    <brk id="79" max="9" man="1"/>
    <brk id="115" max="9" man="1"/>
    <brk id="151" max="9" man="1"/>
    <brk id="187" max="9" man="1"/>
    <brk id="212" max="11" man="1"/>
    <brk id="25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8FD86-08A2-474C-AD6B-6D74E64D93F4}">
  <sheetPr>
    <pageSetUpPr fitToPage="1"/>
  </sheetPr>
  <dimension ref="A1:M274"/>
  <sheetViews>
    <sheetView showGridLines="0" view="pageBreakPreview" zoomScaleNormal="70" zoomScaleSheetLayoutView="100" workbookViewId="0"/>
  </sheetViews>
  <sheetFormatPr defaultColWidth="9.140625" defaultRowHeight="12.75" outlineLevelRow="1" x14ac:dyDescent="0.2"/>
  <cols>
    <col min="1" max="1" width="12.42578125" style="1" bestFit="1" customWidth="1"/>
    <col min="2" max="2" width="46" style="1" customWidth="1"/>
    <col min="3" max="5" width="16.5703125" style="1" customWidth="1"/>
    <col min="6" max="6" width="4.5703125" style="1" customWidth="1"/>
    <col min="7" max="7" width="41.5703125" style="1" bestFit="1" customWidth="1"/>
    <col min="8" max="8" width="3.5703125" style="6" customWidth="1"/>
    <col min="9" max="9" width="11" style="1" customWidth="1"/>
    <col min="10" max="10" width="23.42578125" style="1" customWidth="1"/>
    <col min="11" max="11" width="12.5703125" style="1" customWidth="1"/>
    <col min="12" max="12" width="21" style="1" customWidth="1"/>
    <col min="13" max="13" width="14.42578125" style="1" bestFit="1" customWidth="1"/>
    <col min="14" max="14" width="24.140625" style="1" bestFit="1" customWidth="1"/>
    <col min="15" max="16" width="10.85546875" style="1" bestFit="1" customWidth="1"/>
    <col min="17" max="17" width="14.42578125" style="1" bestFit="1" customWidth="1"/>
    <col min="18" max="16384" width="9.140625" style="1"/>
  </cols>
  <sheetData>
    <row r="1" spans="1:11" ht="20.25" x14ac:dyDescent="0.3">
      <c r="A1" s="36" t="s">
        <v>51</v>
      </c>
      <c r="D1" s="31"/>
      <c r="I1" s="115"/>
      <c r="J1" s="116"/>
    </row>
    <row r="2" spans="1:11" ht="15" customHeight="1" x14ac:dyDescent="0.25">
      <c r="A2" s="38" t="s">
        <v>79</v>
      </c>
      <c r="D2" s="129"/>
      <c r="E2" s="129"/>
      <c r="F2" s="129"/>
      <c r="G2" s="129"/>
      <c r="H2" s="130"/>
    </row>
    <row r="3" spans="1:11" ht="12.75" customHeight="1" x14ac:dyDescent="0.2">
      <c r="A3" s="41" t="s">
        <v>53</v>
      </c>
      <c r="D3" s="129"/>
      <c r="E3" s="129"/>
      <c r="F3" s="129"/>
      <c r="G3" s="129"/>
      <c r="H3" s="130"/>
      <c r="I3" s="42"/>
      <c r="J3" s="42"/>
    </row>
    <row r="5" spans="1:11" x14ac:dyDescent="0.2">
      <c r="A5" s="45" t="s">
        <v>38</v>
      </c>
      <c r="B5" s="9" t="s">
        <v>39</v>
      </c>
    </row>
    <row r="6" spans="1:11" ht="38.25" x14ac:dyDescent="0.2">
      <c r="A6" s="46" t="s">
        <v>40</v>
      </c>
      <c r="B6" s="9" t="s">
        <v>54</v>
      </c>
      <c r="C6" s="15" t="s">
        <v>55</v>
      </c>
      <c r="D6" s="15" t="s">
        <v>80</v>
      </c>
      <c r="E6" s="15" t="s">
        <v>81</v>
      </c>
      <c r="G6" s="8" t="s">
        <v>6</v>
      </c>
    </row>
    <row r="8" spans="1:11" x14ac:dyDescent="0.2">
      <c r="A8" s="46">
        <v>1</v>
      </c>
      <c r="B8" s="9" t="s">
        <v>42</v>
      </c>
      <c r="C8" s="47">
        <v>81.19</v>
      </c>
      <c r="D8" s="47">
        <v>81.08</v>
      </c>
      <c r="E8" s="47">
        <f>D10</f>
        <v>81.08</v>
      </c>
      <c r="G8" s="48" t="s">
        <v>43</v>
      </c>
    </row>
    <row r="9" spans="1:11" x14ac:dyDescent="0.2">
      <c r="A9" s="46" t="s">
        <v>44</v>
      </c>
      <c r="B9" s="9" t="s">
        <v>82</v>
      </c>
      <c r="C9" s="47">
        <v>-0.11</v>
      </c>
      <c r="D9" s="49"/>
      <c r="E9" s="117"/>
      <c r="G9" s="48" t="s">
        <v>83</v>
      </c>
    </row>
    <row r="10" spans="1:11" x14ac:dyDescent="0.2">
      <c r="A10" s="46" t="s">
        <v>45</v>
      </c>
      <c r="B10" s="9" t="s">
        <v>46</v>
      </c>
      <c r="C10" s="50">
        <f>C8+C9</f>
        <v>81.08</v>
      </c>
      <c r="D10" s="50">
        <f t="shared" ref="D10:E10" si="0">D8+D9</f>
        <v>81.08</v>
      </c>
      <c r="E10" s="50">
        <f t="shared" si="0"/>
        <v>81.08</v>
      </c>
      <c r="G10" s="51" t="s">
        <v>59</v>
      </c>
    </row>
    <row r="11" spans="1:11" x14ac:dyDescent="0.2">
      <c r="A11" s="46"/>
      <c r="B11" s="9"/>
      <c r="C11" s="50"/>
      <c r="D11" s="50"/>
      <c r="E11" s="50"/>
      <c r="G11" s="11"/>
    </row>
    <row r="12" spans="1:11" x14ac:dyDescent="0.2">
      <c r="A12" s="46">
        <v>2</v>
      </c>
      <c r="B12" s="21" t="s">
        <v>47</v>
      </c>
      <c r="C12" s="1">
        <v>28</v>
      </c>
      <c r="D12" s="1">
        <v>28</v>
      </c>
      <c r="E12" s="1">
        <v>29</v>
      </c>
      <c r="G12" s="48" t="s">
        <v>48</v>
      </c>
    </row>
    <row r="13" spans="1:11" x14ac:dyDescent="0.2">
      <c r="A13" s="46">
        <v>3</v>
      </c>
      <c r="B13" s="9" t="s">
        <v>49</v>
      </c>
      <c r="C13" s="1">
        <v>85</v>
      </c>
      <c r="D13" s="1">
        <v>85</v>
      </c>
      <c r="E13" s="1">
        <v>85</v>
      </c>
      <c r="G13" s="48" t="s">
        <v>48</v>
      </c>
    </row>
    <row r="14" spans="1:11" x14ac:dyDescent="0.2">
      <c r="A14" s="46"/>
      <c r="B14" s="9"/>
      <c r="G14" s="48"/>
    </row>
    <row r="15" spans="1:11" x14ac:dyDescent="0.2">
      <c r="A15" s="46"/>
      <c r="B15" s="9" t="s">
        <v>50</v>
      </c>
    </row>
    <row r="16" spans="1:11" ht="15" x14ac:dyDescent="0.25">
      <c r="A16" s="46">
        <v>4</v>
      </c>
      <c r="B16" s="52" t="s">
        <v>60</v>
      </c>
      <c r="C16" s="53">
        <v>1</v>
      </c>
      <c r="D16" s="53">
        <v>1</v>
      </c>
      <c r="E16" s="53">
        <v>1</v>
      </c>
      <c r="G16" s="48" t="s">
        <v>61</v>
      </c>
      <c r="K16" s="54"/>
    </row>
    <row r="17" spans="1:12" ht="15" x14ac:dyDescent="0.25">
      <c r="A17" s="46">
        <v>5</v>
      </c>
      <c r="B17" s="52" t="s">
        <v>62</v>
      </c>
      <c r="C17" s="53">
        <v>1</v>
      </c>
      <c r="D17" s="53">
        <v>1</v>
      </c>
      <c r="E17" s="53">
        <v>1</v>
      </c>
      <c r="G17" s="48" t="s">
        <v>61</v>
      </c>
      <c r="K17" s="54"/>
    </row>
    <row r="18" spans="1:12" x14ac:dyDescent="0.2">
      <c r="A18" s="46"/>
    </row>
    <row r="19" spans="1:12" x14ac:dyDescent="0.2">
      <c r="A19" s="46"/>
      <c r="B19" s="25" t="s">
        <v>63</v>
      </c>
    </row>
    <row r="20" spans="1:12" x14ac:dyDescent="0.2">
      <c r="A20" s="46">
        <v>6</v>
      </c>
      <c r="B20" s="1" t="s">
        <v>64</v>
      </c>
      <c r="C20" s="26">
        <v>10465409.653643606</v>
      </c>
      <c r="D20" s="26"/>
      <c r="E20" s="26"/>
      <c r="G20" s="48" t="s">
        <v>65</v>
      </c>
    </row>
    <row r="21" spans="1:12" x14ac:dyDescent="0.2">
      <c r="A21" s="46">
        <v>7</v>
      </c>
      <c r="B21" s="1" t="s">
        <v>66</v>
      </c>
      <c r="C21" s="26">
        <v>15830280.134243663</v>
      </c>
      <c r="D21" s="26"/>
      <c r="E21" s="26"/>
    </row>
    <row r="22" spans="1:12" x14ac:dyDescent="0.2">
      <c r="A22" s="46"/>
    </row>
    <row r="23" spans="1:12" x14ac:dyDescent="0.2">
      <c r="A23" s="46"/>
      <c r="B23" s="9" t="s">
        <v>67</v>
      </c>
    </row>
    <row r="24" spans="1:12" ht="15" x14ac:dyDescent="0.25">
      <c r="A24" s="46">
        <v>8</v>
      </c>
      <c r="B24" s="52" t="s">
        <v>60</v>
      </c>
      <c r="C24" s="55">
        <f>((+C$10)*C$12/C$13*C16*$C20/1000)</f>
        <v>279517.54837750422</v>
      </c>
      <c r="D24" s="55">
        <f t="shared" ref="D24:E25" si="1">((+D$10)*D$12/D$13*D16*$C20/1000)</f>
        <v>279517.54837750422</v>
      </c>
      <c r="E24" s="55">
        <f t="shared" si="1"/>
        <v>289500.31796241517</v>
      </c>
      <c r="F24" s="56"/>
      <c r="G24" s="51" t="s">
        <v>68</v>
      </c>
      <c r="J24" s="57"/>
      <c r="L24" s="57"/>
    </row>
    <row r="25" spans="1:12" ht="16.5" x14ac:dyDescent="0.35">
      <c r="A25" s="46">
        <v>9</v>
      </c>
      <c r="B25" s="52" t="s">
        <v>62</v>
      </c>
      <c r="C25" s="58">
        <f>((+C$10)*C$12/C$13*C17*$C21/1000)</f>
        <v>422806.29614076857</v>
      </c>
      <c r="D25" s="58">
        <f t="shared" si="1"/>
        <v>422806.29614076857</v>
      </c>
      <c r="E25" s="58">
        <f t="shared" si="1"/>
        <v>437906.52100293897</v>
      </c>
      <c r="F25" s="56"/>
      <c r="G25" s="51" t="s">
        <v>69</v>
      </c>
    </row>
    <row r="26" spans="1:12" x14ac:dyDescent="0.2">
      <c r="A26" s="46">
        <v>10</v>
      </c>
      <c r="B26" s="1" t="s">
        <v>70</v>
      </c>
      <c r="C26" s="57">
        <f>+C25+C24</f>
        <v>702323.84451827279</v>
      </c>
      <c r="D26" s="57">
        <f>+D25+D24</f>
        <v>702323.84451827279</v>
      </c>
      <c r="E26" s="57">
        <f>+E25+E24</f>
        <v>727406.83896535414</v>
      </c>
      <c r="J26" s="57"/>
      <c r="L26" s="57"/>
    </row>
    <row r="27" spans="1:12" x14ac:dyDescent="0.2">
      <c r="A27" s="46"/>
    </row>
    <row r="28" spans="1:12" x14ac:dyDescent="0.2">
      <c r="A28" s="46"/>
      <c r="B28" s="9" t="s">
        <v>71</v>
      </c>
    </row>
    <row r="29" spans="1:12" ht="15" x14ac:dyDescent="0.25">
      <c r="A29" s="46">
        <v>11</v>
      </c>
      <c r="B29" s="52" t="s">
        <v>60</v>
      </c>
      <c r="C29" s="59">
        <f>ROUND(+SUM(C24:E24)/C20*1000,3)</f>
        <v>81.08</v>
      </c>
      <c r="D29" s="60"/>
      <c r="G29" s="51" t="s">
        <v>72</v>
      </c>
    </row>
    <row r="30" spans="1:12" ht="15" x14ac:dyDescent="0.25">
      <c r="A30" s="46">
        <v>12</v>
      </c>
      <c r="B30" s="52" t="s">
        <v>62</v>
      </c>
      <c r="C30" s="50">
        <f>ROUND(+SUM(C25:E25)/C21*1000,3)</f>
        <v>81.08</v>
      </c>
      <c r="G30" s="51" t="s">
        <v>73</v>
      </c>
    </row>
    <row r="31" spans="1:12" ht="15" x14ac:dyDescent="0.25">
      <c r="A31" s="46"/>
      <c r="B31" s="52"/>
      <c r="C31" s="61"/>
      <c r="G31" s="11"/>
    </row>
    <row r="32" spans="1:12" x14ac:dyDescent="0.2">
      <c r="A32" s="46">
        <v>13</v>
      </c>
      <c r="B32" s="1" t="s">
        <v>74</v>
      </c>
      <c r="C32" s="62">
        <f>ROUND(+SUM(C26:E26)/(C20+C21)*1000,3)</f>
        <v>81.08</v>
      </c>
      <c r="D32" s="1" t="s">
        <v>75</v>
      </c>
      <c r="G32" s="51" t="s">
        <v>76</v>
      </c>
    </row>
    <row r="33" spans="1:13" x14ac:dyDescent="0.2">
      <c r="D33" s="1" t="s">
        <v>77</v>
      </c>
      <c r="G33" s="48" t="s">
        <v>78</v>
      </c>
    </row>
    <row r="34" spans="1:13" x14ac:dyDescent="0.2">
      <c r="C34" s="60"/>
    </row>
    <row r="35" spans="1:13" x14ac:dyDescent="0.2">
      <c r="B35" s="63"/>
      <c r="D35" s="60"/>
    </row>
    <row r="36" spans="1:13" x14ac:dyDescent="0.2">
      <c r="A36" s="46"/>
      <c r="B36" s="64"/>
      <c r="C36" s="57"/>
      <c r="D36" s="60"/>
      <c r="G36" s="11"/>
    </row>
    <row r="37" spans="1:13" ht="15" x14ac:dyDescent="0.35">
      <c r="A37" s="46"/>
      <c r="B37" s="64"/>
      <c r="C37" s="65"/>
      <c r="D37" s="60"/>
      <c r="G37" s="11"/>
    </row>
    <row r="38" spans="1:13" ht="15" x14ac:dyDescent="0.25">
      <c r="A38" s="46"/>
      <c r="B38" s="64"/>
      <c r="C38" s="66"/>
      <c r="D38" s="60"/>
      <c r="G38" s="11"/>
    </row>
    <row r="39" spans="1:13" x14ac:dyDescent="0.2">
      <c r="B39" s="64"/>
      <c r="D39" s="60"/>
    </row>
    <row r="41" spans="1:13" x14ac:dyDescent="0.2">
      <c r="A41" s="67"/>
      <c r="B41" s="9"/>
      <c r="G41" s="8"/>
    </row>
    <row r="42" spans="1:13" x14ac:dyDescent="0.2">
      <c r="A42" s="67"/>
      <c r="B42" s="9"/>
      <c r="G42" s="8"/>
    </row>
    <row r="43" spans="1:13" x14ac:dyDescent="0.2">
      <c r="B43" s="9"/>
    </row>
    <row r="44" spans="1:13" x14ac:dyDescent="0.2">
      <c r="B44" s="8"/>
    </row>
    <row r="45" spans="1:13" x14ac:dyDescent="0.2">
      <c r="B45" s="9"/>
    </row>
    <row r="46" spans="1:13" x14ac:dyDescent="0.2">
      <c r="C46" s="68"/>
      <c r="D46" s="68"/>
      <c r="E46" s="68"/>
      <c r="F46" s="68"/>
      <c r="G46" s="68"/>
      <c r="H46" s="69"/>
      <c r="I46" s="68"/>
      <c r="J46" s="68"/>
    </row>
    <row r="47" spans="1:13" x14ac:dyDescent="0.2">
      <c r="C47" s="68"/>
      <c r="D47" s="68"/>
      <c r="E47" s="68"/>
      <c r="F47" s="68"/>
      <c r="G47" s="68"/>
    </row>
    <row r="48" spans="1:13" x14ac:dyDescent="0.2">
      <c r="B48" s="70"/>
      <c r="E48" s="71"/>
      <c r="F48" s="72"/>
      <c r="G48" s="72"/>
      <c r="H48" s="73"/>
      <c r="I48" s="71"/>
      <c r="J48" s="71"/>
      <c r="K48" s="74"/>
      <c r="L48" s="74"/>
      <c r="M48" s="74"/>
    </row>
    <row r="49" spans="2:13" x14ac:dyDescent="0.2">
      <c r="B49" s="75"/>
      <c r="C49" s="76"/>
      <c r="D49" s="77"/>
      <c r="E49" s="72"/>
      <c r="F49" s="71"/>
      <c r="G49" s="71"/>
      <c r="H49" s="78"/>
      <c r="J49" s="79"/>
      <c r="K49" s="74"/>
      <c r="L49" s="74"/>
      <c r="M49" s="74"/>
    </row>
    <row r="50" spans="2:13" x14ac:dyDescent="0.2">
      <c r="B50" s="75"/>
      <c r="C50" s="76"/>
      <c r="D50" s="77"/>
      <c r="E50" s="72"/>
      <c r="F50" s="71"/>
      <c r="G50" s="71"/>
      <c r="H50" s="80"/>
      <c r="J50" s="79"/>
      <c r="K50" s="82"/>
      <c r="L50" s="74"/>
      <c r="M50" s="74"/>
    </row>
    <row r="51" spans="2:13" x14ac:dyDescent="0.2">
      <c r="E51" s="76"/>
      <c r="F51" s="77"/>
      <c r="G51" s="77"/>
      <c r="L51" s="74"/>
      <c r="M51" s="74"/>
    </row>
    <row r="52" spans="2:13" x14ac:dyDescent="0.2">
      <c r="B52" s="83"/>
      <c r="C52" s="72"/>
      <c r="D52" s="72"/>
      <c r="E52" s="76"/>
      <c r="F52" s="77"/>
      <c r="G52" s="77"/>
      <c r="H52" s="84"/>
      <c r="I52" s="77"/>
      <c r="J52" s="77"/>
      <c r="K52" s="74"/>
      <c r="L52" s="74"/>
      <c r="M52" s="74"/>
    </row>
    <row r="53" spans="2:13" x14ac:dyDescent="0.2">
      <c r="B53" s="83"/>
      <c r="C53" s="85"/>
      <c r="D53" s="85"/>
      <c r="E53" s="86"/>
      <c r="F53" s="77"/>
      <c r="G53" s="77"/>
      <c r="H53" s="84"/>
      <c r="I53" s="77"/>
      <c r="J53" s="77"/>
      <c r="K53" s="74"/>
      <c r="L53" s="74"/>
      <c r="M53" s="74"/>
    </row>
    <row r="54" spans="2:13" x14ac:dyDescent="0.2">
      <c r="B54" s="83"/>
      <c r="C54" s="85"/>
      <c r="D54" s="85"/>
      <c r="E54" s="86"/>
      <c r="F54" s="77"/>
      <c r="G54" s="77"/>
      <c r="H54" s="84"/>
      <c r="I54" s="77"/>
      <c r="J54" s="77"/>
      <c r="K54" s="74"/>
      <c r="L54" s="74"/>
      <c r="M54" s="74"/>
    </row>
    <row r="55" spans="2:13" x14ac:dyDescent="0.2">
      <c r="G55" s="77"/>
      <c r="H55" s="84"/>
      <c r="I55" s="77"/>
      <c r="J55" s="77"/>
      <c r="K55" s="74"/>
      <c r="L55" s="74"/>
      <c r="M55" s="74"/>
    </row>
    <row r="56" spans="2:13" x14ac:dyDescent="0.2">
      <c r="H56" s="84"/>
      <c r="I56" s="77"/>
      <c r="J56" s="77"/>
      <c r="K56" s="74"/>
      <c r="L56" s="74"/>
      <c r="M56" s="74"/>
    </row>
    <row r="57" spans="2:13" x14ac:dyDescent="0.2">
      <c r="C57" s="77"/>
      <c r="D57" s="77"/>
      <c r="E57" s="77"/>
      <c r="F57" s="77"/>
      <c r="G57" s="77"/>
      <c r="H57" s="84"/>
      <c r="I57" s="77"/>
      <c r="J57" s="77"/>
      <c r="K57" s="74"/>
      <c r="L57" s="74"/>
      <c r="M57" s="74"/>
    </row>
    <row r="58" spans="2:13" x14ac:dyDescent="0.2">
      <c r="B58" s="70"/>
      <c r="C58" s="72"/>
      <c r="D58" s="72"/>
      <c r="E58" s="71"/>
      <c r="F58" s="72"/>
      <c r="G58" s="72"/>
      <c r="H58" s="73"/>
      <c r="I58" s="71"/>
      <c r="J58" s="71"/>
      <c r="K58" s="74"/>
      <c r="L58" s="74"/>
      <c r="M58" s="74"/>
    </row>
    <row r="59" spans="2:13" x14ac:dyDescent="0.2">
      <c r="B59" s="75"/>
      <c r="C59" s="77"/>
      <c r="D59" s="77"/>
      <c r="E59" s="72"/>
      <c r="F59" s="77"/>
      <c r="G59" s="77"/>
      <c r="H59" s="84"/>
      <c r="J59" s="79"/>
      <c r="K59" s="74"/>
      <c r="L59" s="74"/>
      <c r="M59" s="74"/>
    </row>
    <row r="60" spans="2:13" x14ac:dyDescent="0.2">
      <c r="B60" s="75"/>
      <c r="C60" s="77"/>
      <c r="D60" s="77"/>
      <c r="E60" s="72"/>
      <c r="F60" s="77"/>
      <c r="G60" s="77"/>
      <c r="J60" s="79"/>
      <c r="K60" s="82"/>
      <c r="L60" s="74"/>
      <c r="M60" s="74"/>
    </row>
    <row r="61" spans="2:13" x14ac:dyDescent="0.2">
      <c r="C61" s="74"/>
      <c r="D61" s="74"/>
      <c r="E61" s="74"/>
      <c r="F61" s="74"/>
      <c r="G61" s="74"/>
      <c r="K61" s="74"/>
      <c r="L61" s="74"/>
      <c r="M61" s="74"/>
    </row>
    <row r="62" spans="2:13" x14ac:dyDescent="0.2">
      <c r="C62" s="87"/>
      <c r="D62" s="87"/>
      <c r="E62" s="87"/>
      <c r="F62" s="87"/>
      <c r="G62" s="87"/>
      <c r="H62" s="78"/>
      <c r="I62" s="87"/>
      <c r="J62" s="87"/>
      <c r="K62" s="74"/>
      <c r="L62" s="74"/>
      <c r="M62" s="74"/>
    </row>
    <row r="65" spans="2:11" x14ac:dyDescent="0.2">
      <c r="B65" s="9"/>
    </row>
    <row r="66" spans="2:11" x14ac:dyDescent="0.2">
      <c r="B66" s="8"/>
    </row>
    <row r="68" spans="2:11" x14ac:dyDescent="0.2">
      <c r="C68" s="68"/>
      <c r="D68" s="68"/>
      <c r="E68" s="68"/>
      <c r="F68" s="68"/>
      <c r="H68" s="88"/>
      <c r="I68" s="68"/>
      <c r="J68" s="68"/>
    </row>
    <row r="69" spans="2:11" x14ac:dyDescent="0.2">
      <c r="C69" s="68"/>
      <c r="D69" s="89"/>
      <c r="E69" s="68"/>
      <c r="F69" s="89"/>
    </row>
    <row r="70" spans="2:11" x14ac:dyDescent="0.2">
      <c r="B70" s="70"/>
      <c r="C70" s="72"/>
      <c r="D70" s="82"/>
      <c r="E70" s="81"/>
      <c r="F70" s="81"/>
      <c r="H70" s="90"/>
    </row>
    <row r="71" spans="2:11" x14ac:dyDescent="0.2">
      <c r="B71" s="75"/>
      <c r="C71" s="71"/>
      <c r="D71" s="82"/>
      <c r="E71" s="72"/>
      <c r="F71" s="82"/>
      <c r="H71" s="92"/>
      <c r="I71" s="93"/>
      <c r="J71" s="93"/>
      <c r="K71" s="11"/>
    </row>
    <row r="72" spans="2:11" x14ac:dyDescent="0.2">
      <c r="B72" s="75"/>
      <c r="C72" s="71"/>
      <c r="D72" s="82"/>
      <c r="E72" s="72"/>
      <c r="F72" s="82"/>
      <c r="H72" s="92"/>
      <c r="I72" s="93"/>
      <c r="J72" s="93"/>
      <c r="K72" s="11"/>
    </row>
    <row r="73" spans="2:11" x14ac:dyDescent="0.2">
      <c r="C73" s="71"/>
      <c r="D73" s="82"/>
      <c r="E73" s="71"/>
      <c r="F73" s="82"/>
      <c r="H73" s="92"/>
      <c r="I73" s="93"/>
      <c r="J73" s="93"/>
      <c r="K73" s="11"/>
    </row>
    <row r="74" spans="2:11" x14ac:dyDescent="0.2">
      <c r="B74" s="70"/>
      <c r="C74" s="72"/>
      <c r="D74" s="82"/>
      <c r="E74" s="72"/>
      <c r="F74" s="82"/>
      <c r="H74" s="90"/>
      <c r="I74" s="60"/>
      <c r="J74" s="60"/>
    </row>
    <row r="75" spans="2:11" x14ac:dyDescent="0.2">
      <c r="B75" s="75"/>
      <c r="C75" s="71"/>
      <c r="D75" s="81"/>
      <c r="E75" s="72"/>
      <c r="F75" s="82"/>
      <c r="H75" s="92"/>
      <c r="I75" s="93"/>
      <c r="J75" s="93"/>
      <c r="K75" s="11"/>
    </row>
    <row r="76" spans="2:11" x14ac:dyDescent="0.2">
      <c r="B76" s="75"/>
      <c r="C76" s="71"/>
      <c r="D76" s="81"/>
      <c r="E76" s="72"/>
      <c r="F76" s="82"/>
    </row>
    <row r="77" spans="2:11" x14ac:dyDescent="0.2">
      <c r="C77" s="87"/>
      <c r="D77" s="81"/>
      <c r="E77" s="87"/>
      <c r="F77" s="81"/>
    </row>
    <row r="78" spans="2:11" x14ac:dyDescent="0.2">
      <c r="C78" s="87"/>
      <c r="D78" s="81"/>
      <c r="E78" s="87"/>
      <c r="F78" s="81"/>
    </row>
    <row r="79" spans="2:11" x14ac:dyDescent="0.2">
      <c r="C79" s="87"/>
      <c r="D79" s="81"/>
      <c r="E79" s="87"/>
      <c r="F79" s="81"/>
    </row>
    <row r="80" spans="2:11" x14ac:dyDescent="0.2">
      <c r="C80" s="74"/>
      <c r="E80" s="74"/>
    </row>
    <row r="81" spans="1:13" x14ac:dyDescent="0.2">
      <c r="A81" s="94"/>
      <c r="B81" s="63"/>
      <c r="C81" s="74"/>
      <c r="E81" s="74"/>
    </row>
    <row r="82" spans="1:13" x14ac:dyDescent="0.2">
      <c r="A82" s="94"/>
      <c r="B82" s="8"/>
    </row>
    <row r="84" spans="1:13" x14ac:dyDescent="0.2">
      <c r="B84" s="9"/>
    </row>
    <row r="85" spans="1:13" x14ac:dyDescent="0.2">
      <c r="B85" s="8"/>
    </row>
    <row r="86" spans="1:13" x14ac:dyDescent="0.2">
      <c r="B86" s="9"/>
    </row>
    <row r="87" spans="1:13" x14ac:dyDescent="0.2">
      <c r="C87" s="68"/>
      <c r="D87" s="68"/>
      <c r="E87" s="68"/>
      <c r="F87" s="68"/>
      <c r="G87" s="68"/>
      <c r="H87" s="69"/>
      <c r="I87" s="68"/>
      <c r="J87" s="68"/>
    </row>
    <row r="88" spans="1:13" x14ac:dyDescent="0.2">
      <c r="C88" s="94"/>
      <c r="D88" s="94"/>
      <c r="E88" s="94"/>
      <c r="F88" s="95"/>
      <c r="G88" s="95"/>
      <c r="H88" s="96"/>
      <c r="I88" s="95"/>
      <c r="J88" s="95"/>
    </row>
    <row r="89" spans="1:13" x14ac:dyDescent="0.2">
      <c r="B89" s="70"/>
      <c r="C89" s="94"/>
      <c r="D89" s="94"/>
      <c r="E89" s="94"/>
      <c r="F89" s="95"/>
      <c r="G89" s="95"/>
      <c r="H89" s="96"/>
      <c r="I89" s="95"/>
      <c r="J89" s="95"/>
      <c r="L89" s="74"/>
      <c r="M89" s="74"/>
    </row>
    <row r="90" spans="1:13" x14ac:dyDescent="0.2">
      <c r="B90" s="75"/>
      <c r="C90" s="94"/>
      <c r="D90" s="94"/>
      <c r="E90" s="95"/>
      <c r="F90" s="94"/>
      <c r="G90" s="95"/>
      <c r="H90" s="96"/>
      <c r="I90" s="95"/>
      <c r="J90" s="94"/>
      <c r="L90" s="74"/>
      <c r="M90" s="74"/>
    </row>
    <row r="91" spans="1:13" x14ac:dyDescent="0.2">
      <c r="B91" s="75"/>
      <c r="C91" s="94"/>
      <c r="D91" s="94"/>
      <c r="E91" s="95"/>
      <c r="F91" s="94"/>
      <c r="G91" s="94"/>
      <c r="H91" s="97"/>
      <c r="I91" s="94"/>
      <c r="J91" s="94"/>
      <c r="L91" s="74"/>
      <c r="M91" s="74"/>
    </row>
    <row r="92" spans="1:13" x14ac:dyDescent="0.2">
      <c r="B92" s="83"/>
      <c r="C92" s="94"/>
      <c r="D92" s="94"/>
      <c r="E92" s="94"/>
      <c r="F92" s="94"/>
      <c r="G92" s="94"/>
      <c r="H92" s="97"/>
      <c r="I92" s="94"/>
      <c r="J92" s="94"/>
      <c r="L92" s="74"/>
      <c r="M92" s="74"/>
    </row>
    <row r="93" spans="1:13" x14ac:dyDescent="0.2">
      <c r="B93" s="86"/>
      <c r="C93" s="95"/>
      <c r="D93" s="95"/>
      <c r="E93" s="94"/>
      <c r="F93" s="94"/>
      <c r="G93" s="94"/>
      <c r="H93" s="97"/>
      <c r="I93" s="94"/>
      <c r="J93" s="94"/>
      <c r="L93" s="74"/>
      <c r="M93" s="74"/>
    </row>
    <row r="94" spans="1:13" x14ac:dyDescent="0.2">
      <c r="B94" s="86"/>
      <c r="C94" s="95"/>
      <c r="D94" s="95"/>
      <c r="E94" s="94"/>
      <c r="F94" s="94"/>
      <c r="G94" s="94"/>
      <c r="H94" s="97"/>
      <c r="I94" s="94"/>
      <c r="J94" s="94"/>
      <c r="L94" s="74"/>
      <c r="M94" s="74"/>
    </row>
    <row r="95" spans="1:13" x14ac:dyDescent="0.2">
      <c r="C95" s="95"/>
      <c r="D95" s="95"/>
      <c r="E95" s="94"/>
      <c r="F95" s="94"/>
      <c r="G95" s="94"/>
      <c r="H95" s="97"/>
      <c r="I95" s="94"/>
      <c r="J95" s="94"/>
      <c r="L95" s="74"/>
      <c r="M95" s="74"/>
    </row>
    <row r="96" spans="1:13" x14ac:dyDescent="0.2">
      <c r="B96" s="70"/>
      <c r="C96" s="95"/>
      <c r="D96" s="95"/>
      <c r="E96" s="94"/>
      <c r="F96" s="95"/>
      <c r="G96" s="95"/>
      <c r="H96" s="96"/>
      <c r="I96" s="95"/>
      <c r="J96" s="95"/>
      <c r="L96" s="74"/>
      <c r="M96" s="74"/>
    </row>
    <row r="97" spans="2:13" x14ac:dyDescent="0.2">
      <c r="B97" s="75"/>
      <c r="C97" s="94"/>
      <c r="D97" s="94"/>
      <c r="E97" s="95"/>
      <c r="F97" s="94"/>
      <c r="G97" s="94"/>
      <c r="H97" s="97"/>
      <c r="I97" s="94"/>
      <c r="J97" s="94"/>
      <c r="L97" s="74"/>
      <c r="M97" s="74"/>
    </row>
    <row r="98" spans="2:13" x14ac:dyDescent="0.2">
      <c r="B98" s="75"/>
      <c r="C98" s="94"/>
      <c r="D98" s="94"/>
      <c r="E98" s="95"/>
      <c r="F98" s="94"/>
      <c r="G98" s="94"/>
      <c r="H98" s="97"/>
      <c r="I98" s="94"/>
      <c r="J98" s="94"/>
      <c r="L98" s="74"/>
      <c r="M98" s="74"/>
    </row>
    <row r="99" spans="2:13" x14ac:dyDescent="0.2">
      <c r="C99" s="94"/>
      <c r="D99" s="94"/>
      <c r="E99" s="95"/>
      <c r="F99" s="94"/>
      <c r="G99" s="94"/>
      <c r="H99" s="97"/>
      <c r="I99" s="94"/>
      <c r="J99" s="94"/>
      <c r="L99" s="74"/>
      <c r="M99" s="74"/>
    </row>
    <row r="102" spans="2:13" x14ac:dyDescent="0.2">
      <c r="B102" s="9"/>
    </row>
    <row r="103" spans="2:13" x14ac:dyDescent="0.2">
      <c r="B103" s="8"/>
    </row>
    <row r="105" spans="2:13" x14ac:dyDescent="0.2">
      <c r="C105" s="68"/>
      <c r="D105" s="68"/>
      <c r="E105" s="68"/>
      <c r="F105" s="68"/>
      <c r="H105" s="88"/>
      <c r="I105" s="68"/>
      <c r="J105" s="68"/>
    </row>
    <row r="106" spans="2:13" x14ac:dyDescent="0.2">
      <c r="F106" s="89"/>
    </row>
    <row r="107" spans="2:13" x14ac:dyDescent="0.2">
      <c r="B107" s="70"/>
      <c r="C107" s="95"/>
      <c r="D107" s="95"/>
      <c r="E107" s="95"/>
      <c r="F107" s="81"/>
      <c r="H107" s="90"/>
    </row>
    <row r="108" spans="2:13" x14ac:dyDescent="0.2">
      <c r="B108" s="75"/>
      <c r="C108" s="95"/>
      <c r="D108" s="95"/>
      <c r="E108" s="95"/>
      <c r="F108" s="82"/>
      <c r="H108" s="92"/>
      <c r="I108" s="98"/>
      <c r="J108" s="98"/>
      <c r="K108" s="11"/>
    </row>
    <row r="109" spans="2:13" x14ac:dyDescent="0.2">
      <c r="B109" s="75"/>
      <c r="C109" s="95"/>
      <c r="D109" s="95"/>
      <c r="E109" s="95"/>
      <c r="F109" s="82"/>
      <c r="H109" s="92"/>
      <c r="I109" s="98"/>
      <c r="J109" s="98"/>
      <c r="K109" s="11"/>
    </row>
    <row r="110" spans="2:13" x14ac:dyDescent="0.2">
      <c r="C110" s="95"/>
      <c r="D110" s="95"/>
      <c r="E110" s="95"/>
      <c r="F110" s="82"/>
      <c r="H110" s="92"/>
      <c r="I110" s="93"/>
      <c r="J110" s="93"/>
      <c r="K110" s="11"/>
    </row>
    <row r="111" spans="2:13" x14ac:dyDescent="0.2">
      <c r="B111" s="70"/>
      <c r="C111" s="95"/>
      <c r="D111" s="95"/>
      <c r="E111" s="95"/>
      <c r="F111" s="82"/>
      <c r="H111" s="90"/>
      <c r="I111" s="60"/>
      <c r="J111" s="60"/>
    </row>
    <row r="112" spans="2:13" x14ac:dyDescent="0.2">
      <c r="B112" s="75"/>
      <c r="C112" s="95"/>
      <c r="D112" s="95"/>
      <c r="E112" s="95"/>
      <c r="F112" s="82"/>
      <c r="H112" s="92"/>
      <c r="I112" s="98"/>
      <c r="J112" s="98"/>
      <c r="K112" s="11"/>
    </row>
    <row r="113" spans="1:12" x14ac:dyDescent="0.2">
      <c r="B113" s="75"/>
      <c r="C113" s="95"/>
      <c r="D113" s="95"/>
      <c r="E113" s="95"/>
      <c r="F113" s="82"/>
    </row>
    <row r="114" spans="1:12" x14ac:dyDescent="0.2">
      <c r="C114" s="87"/>
      <c r="D114" s="81"/>
      <c r="E114" s="87"/>
      <c r="F114" s="81"/>
    </row>
    <row r="115" spans="1:12" x14ac:dyDescent="0.2">
      <c r="C115" s="87"/>
      <c r="D115" s="81"/>
      <c r="E115" s="87"/>
      <c r="F115" s="81"/>
    </row>
    <row r="117" spans="1:12" x14ac:dyDescent="0.2">
      <c r="A117" s="94"/>
      <c r="B117" s="9"/>
      <c r="C117" s="74"/>
      <c r="E117" s="74"/>
    </row>
    <row r="118" spans="1:12" x14ac:dyDescent="0.2">
      <c r="C118" s="74"/>
      <c r="E118" s="74"/>
    </row>
    <row r="119" spans="1:12" x14ac:dyDescent="0.2">
      <c r="C119" s="68"/>
      <c r="D119" s="68"/>
      <c r="E119" s="68"/>
      <c r="F119" s="68"/>
      <c r="G119" s="68"/>
      <c r="H119" s="69"/>
      <c r="I119" s="68"/>
      <c r="J119" s="68"/>
    </row>
    <row r="121" spans="1:12" ht="15" x14ac:dyDescent="0.25">
      <c r="B121" s="46"/>
      <c r="C121" s="66"/>
      <c r="D121" s="66"/>
      <c r="E121" s="99"/>
      <c r="F121" s="66"/>
      <c r="G121" s="55"/>
      <c r="H121" s="100"/>
      <c r="I121" s="66"/>
      <c r="J121" s="66"/>
    </row>
    <row r="122" spans="1:12" ht="15" x14ac:dyDescent="0.35">
      <c r="B122" s="46"/>
      <c r="C122" s="58"/>
      <c r="D122" s="58"/>
      <c r="E122" s="58"/>
      <c r="F122" s="58"/>
      <c r="G122" s="58"/>
      <c r="H122" s="102"/>
      <c r="I122" s="58"/>
      <c r="J122" s="58"/>
    </row>
    <row r="123" spans="1:12" x14ac:dyDescent="0.2">
      <c r="B123" s="46"/>
      <c r="C123" s="57"/>
      <c r="D123" s="57"/>
      <c r="E123" s="57"/>
      <c r="F123" s="57"/>
      <c r="G123" s="57"/>
      <c r="H123" s="104"/>
      <c r="I123" s="57"/>
      <c r="J123" s="57"/>
    </row>
    <row r="124" spans="1:12" x14ac:dyDescent="0.2">
      <c r="B124" s="46"/>
      <c r="C124" s="57"/>
      <c r="D124" s="57"/>
      <c r="E124" s="57"/>
      <c r="F124" s="57"/>
      <c r="G124" s="57"/>
      <c r="H124" s="104"/>
      <c r="I124" s="57"/>
      <c r="J124" s="57"/>
      <c r="K124" s="57"/>
      <c r="L124" s="57"/>
    </row>
    <row r="125" spans="1:12" x14ac:dyDescent="0.2">
      <c r="B125" s="46"/>
      <c r="C125" s="57"/>
      <c r="D125" s="57"/>
      <c r="E125" s="57"/>
      <c r="F125" s="57"/>
      <c r="G125" s="57"/>
      <c r="H125" s="104"/>
      <c r="I125" s="57"/>
      <c r="J125" s="57"/>
      <c r="K125" s="57"/>
      <c r="L125" s="57"/>
    </row>
    <row r="126" spans="1:12" x14ac:dyDescent="0.2">
      <c r="B126" s="46"/>
      <c r="C126" s="68"/>
      <c r="D126" s="68"/>
      <c r="F126" s="68"/>
      <c r="G126" s="68"/>
      <c r="H126" s="104"/>
      <c r="I126" s="57"/>
      <c r="J126" s="57"/>
      <c r="K126" s="57"/>
      <c r="L126" s="57"/>
    </row>
    <row r="127" spans="1:12" x14ac:dyDescent="0.2">
      <c r="B127" s="46"/>
      <c r="C127" s="68"/>
      <c r="D127" s="68"/>
      <c r="F127" s="68"/>
      <c r="G127" s="68"/>
      <c r="H127" s="104"/>
      <c r="I127" s="57"/>
      <c r="J127" s="57"/>
      <c r="K127" s="57"/>
      <c r="L127" s="57"/>
    </row>
    <row r="128" spans="1:12" x14ac:dyDescent="0.2">
      <c r="B128" s="46"/>
      <c r="G128" s="57"/>
      <c r="H128" s="104"/>
      <c r="I128" s="57"/>
      <c r="J128" s="57"/>
      <c r="K128" s="57"/>
      <c r="L128" s="57"/>
    </row>
    <row r="129" spans="2:12" ht="15" x14ac:dyDescent="0.25">
      <c r="B129" s="46"/>
      <c r="C129" s="99"/>
      <c r="D129" s="99"/>
      <c r="F129" s="99"/>
      <c r="G129" s="105"/>
      <c r="H129" s="104"/>
      <c r="I129" s="57"/>
      <c r="J129" s="57"/>
      <c r="K129" s="57"/>
      <c r="L129" s="57"/>
    </row>
    <row r="130" spans="2:12" ht="15" x14ac:dyDescent="0.35">
      <c r="B130" s="46"/>
      <c r="C130" s="106"/>
      <c r="D130" s="106"/>
      <c r="F130" s="106"/>
      <c r="G130" s="106"/>
      <c r="H130" s="104"/>
      <c r="I130" s="57"/>
      <c r="J130" s="57"/>
      <c r="K130" s="57"/>
      <c r="L130" s="57"/>
    </row>
    <row r="131" spans="2:12" x14ac:dyDescent="0.2">
      <c r="B131" s="46"/>
      <c r="C131" s="57"/>
      <c r="D131" s="57"/>
      <c r="F131" s="57"/>
      <c r="G131" s="57"/>
      <c r="H131" s="104"/>
      <c r="I131" s="57"/>
      <c r="J131" s="57"/>
      <c r="K131" s="57"/>
      <c r="L131" s="57"/>
    </row>
    <row r="132" spans="2:12" x14ac:dyDescent="0.2">
      <c r="B132" s="46"/>
      <c r="C132" s="57"/>
      <c r="F132" s="57"/>
      <c r="G132" s="57"/>
      <c r="H132" s="104"/>
      <c r="I132" s="57"/>
      <c r="J132" s="57"/>
      <c r="K132" s="57"/>
      <c r="L132" s="57"/>
    </row>
    <row r="133" spans="2:12" x14ac:dyDescent="0.2">
      <c r="B133" s="46"/>
      <c r="C133" s="57"/>
      <c r="D133" s="57"/>
      <c r="E133" s="57"/>
      <c r="F133" s="57"/>
      <c r="G133" s="57"/>
      <c r="H133" s="104"/>
      <c r="I133" s="57"/>
      <c r="J133" s="57"/>
      <c r="K133" s="57"/>
      <c r="L133" s="57"/>
    </row>
    <row r="134" spans="2:12" x14ac:dyDescent="0.2">
      <c r="B134" s="46"/>
      <c r="C134" s="68"/>
      <c r="D134" s="68"/>
      <c r="E134" s="68"/>
      <c r="F134" s="57"/>
      <c r="G134" s="57"/>
      <c r="H134" s="104"/>
      <c r="I134" s="57"/>
      <c r="J134" s="57"/>
      <c r="K134" s="57"/>
      <c r="L134" s="57"/>
    </row>
    <row r="135" spans="2:12" x14ac:dyDescent="0.2">
      <c r="B135" s="46"/>
      <c r="C135" s="57"/>
      <c r="D135" s="57"/>
      <c r="E135" s="57"/>
      <c r="F135" s="57"/>
      <c r="G135" s="57"/>
      <c r="H135" s="104"/>
      <c r="I135" s="57"/>
      <c r="J135" s="57"/>
      <c r="K135" s="57"/>
      <c r="L135" s="57"/>
    </row>
    <row r="136" spans="2:12" ht="15" x14ac:dyDescent="0.35">
      <c r="B136" s="46"/>
      <c r="C136" s="65"/>
      <c r="D136" s="65"/>
      <c r="E136" s="65"/>
    </row>
    <row r="137" spans="2:12" x14ac:dyDescent="0.2">
      <c r="B137" s="46"/>
      <c r="C137" s="57"/>
      <c r="D137" s="57"/>
      <c r="E137" s="107"/>
    </row>
    <row r="138" spans="2:12" x14ac:dyDescent="0.2">
      <c r="B138" s="46"/>
      <c r="C138" s="74"/>
      <c r="E138" s="74"/>
    </row>
    <row r="139" spans="2:12" x14ac:dyDescent="0.2">
      <c r="C139" s="68"/>
      <c r="D139" s="68"/>
      <c r="E139" s="68"/>
      <c r="F139" s="68"/>
      <c r="G139" s="68"/>
      <c r="H139" s="69"/>
      <c r="I139" s="68"/>
      <c r="J139" s="68"/>
      <c r="K139" s="68"/>
      <c r="L139" s="68"/>
    </row>
    <row r="141" spans="2:12" x14ac:dyDescent="0.2">
      <c r="B141" s="46"/>
      <c r="C141" s="57"/>
    </row>
    <row r="142" spans="2:12" ht="15" x14ac:dyDescent="0.35">
      <c r="B142" s="46"/>
      <c r="C142" s="65"/>
    </row>
    <row r="143" spans="2:12" x14ac:dyDescent="0.2">
      <c r="B143" s="46"/>
      <c r="C143" s="57"/>
    </row>
    <row r="144" spans="2:12" x14ac:dyDescent="0.2">
      <c r="C144" s="74"/>
    </row>
    <row r="145" spans="1:10" x14ac:dyDescent="0.2">
      <c r="B145" s="86"/>
      <c r="C145" s="46"/>
    </row>
    <row r="146" spans="1:10" x14ac:dyDescent="0.2">
      <c r="B146" s="46"/>
      <c r="C146" s="57"/>
    </row>
    <row r="147" spans="1:10" ht="15" x14ac:dyDescent="0.35">
      <c r="B147" s="46"/>
      <c r="C147" s="65"/>
    </row>
    <row r="148" spans="1:10" x14ac:dyDescent="0.2">
      <c r="B148" s="46"/>
      <c r="C148" s="57"/>
    </row>
    <row r="153" spans="1:10" x14ac:dyDescent="0.2">
      <c r="A153" s="94"/>
      <c r="B153" s="63"/>
      <c r="C153" s="74"/>
      <c r="E153" s="74"/>
    </row>
    <row r="154" spans="1:10" x14ac:dyDescent="0.2">
      <c r="B154" s="8"/>
    </row>
    <row r="156" spans="1:10" x14ac:dyDescent="0.2">
      <c r="B156" s="9"/>
    </row>
    <row r="157" spans="1:10" x14ac:dyDescent="0.2">
      <c r="B157" s="8"/>
    </row>
    <row r="158" spans="1:10" x14ac:dyDescent="0.2">
      <c r="B158" s="9"/>
    </row>
    <row r="159" spans="1:10" x14ac:dyDescent="0.2">
      <c r="C159" s="68"/>
      <c r="D159" s="68"/>
      <c r="E159" s="68"/>
      <c r="F159" s="68"/>
      <c r="G159" s="68"/>
      <c r="H159" s="69"/>
      <c r="I159" s="68"/>
      <c r="J159" s="68"/>
    </row>
    <row r="160" spans="1:10" x14ac:dyDescent="0.2">
      <c r="C160" s="94"/>
      <c r="D160" s="94"/>
      <c r="E160" s="94"/>
      <c r="F160" s="95"/>
      <c r="G160" s="95"/>
      <c r="H160" s="96"/>
      <c r="I160" s="95"/>
      <c r="J160" s="95"/>
    </row>
    <row r="161" spans="2:10" x14ac:dyDescent="0.2">
      <c r="B161" s="70"/>
      <c r="C161" s="94"/>
      <c r="D161" s="94"/>
      <c r="E161" s="94"/>
      <c r="F161" s="95"/>
      <c r="G161" s="95"/>
      <c r="H161" s="96"/>
      <c r="I161" s="95"/>
      <c r="J161" s="95"/>
    </row>
    <row r="162" spans="2:10" x14ac:dyDescent="0.2">
      <c r="B162" s="75"/>
      <c r="C162" s="94"/>
      <c r="D162" s="94"/>
      <c r="E162" s="95"/>
      <c r="G162" s="95"/>
      <c r="H162" s="96"/>
      <c r="I162" s="95"/>
      <c r="J162" s="94"/>
    </row>
    <row r="163" spans="2:10" x14ac:dyDescent="0.2">
      <c r="B163" s="75"/>
      <c r="C163" s="94"/>
      <c r="D163" s="94"/>
      <c r="E163" s="95"/>
      <c r="F163" s="94"/>
      <c r="G163" s="94"/>
      <c r="H163" s="97"/>
      <c r="I163" s="94"/>
      <c r="J163" s="94"/>
    </row>
    <row r="164" spans="2:10" x14ac:dyDescent="0.2">
      <c r="B164" s="83"/>
      <c r="C164" s="94"/>
      <c r="D164" s="94"/>
      <c r="E164" s="94"/>
      <c r="F164" s="94"/>
      <c r="G164" s="94"/>
      <c r="H164" s="97"/>
      <c r="I164" s="94"/>
      <c r="J164" s="94"/>
    </row>
    <row r="165" spans="2:10" x14ac:dyDescent="0.2">
      <c r="B165" s="86"/>
      <c r="C165" s="95"/>
      <c r="D165" s="95"/>
      <c r="E165" s="94"/>
      <c r="F165" s="94"/>
      <c r="G165" s="94"/>
      <c r="H165" s="97"/>
      <c r="I165" s="94"/>
      <c r="J165" s="94"/>
    </row>
    <row r="166" spans="2:10" x14ac:dyDescent="0.2">
      <c r="B166" s="86"/>
      <c r="C166" s="95"/>
      <c r="D166" s="95"/>
      <c r="E166" s="94"/>
      <c r="F166" s="94"/>
      <c r="G166" s="94"/>
      <c r="H166" s="97"/>
      <c r="I166" s="94"/>
      <c r="J166" s="94"/>
    </row>
    <row r="167" spans="2:10" x14ac:dyDescent="0.2">
      <c r="C167" s="95"/>
      <c r="D167" s="95"/>
      <c r="E167" s="94"/>
      <c r="F167" s="94"/>
      <c r="G167" s="94"/>
      <c r="H167" s="97"/>
      <c r="I167" s="94"/>
      <c r="J167" s="94"/>
    </row>
    <row r="168" spans="2:10" x14ac:dyDescent="0.2">
      <c r="B168" s="70"/>
      <c r="C168" s="95"/>
      <c r="D168" s="95"/>
      <c r="E168" s="94"/>
      <c r="F168" s="95"/>
      <c r="G168" s="95"/>
      <c r="H168" s="96"/>
      <c r="I168" s="95"/>
      <c r="J168" s="95"/>
    </row>
    <row r="169" spans="2:10" x14ac:dyDescent="0.2">
      <c r="B169" s="75"/>
      <c r="C169" s="94"/>
      <c r="D169" s="94"/>
      <c r="E169" s="95"/>
      <c r="F169" s="94"/>
      <c r="G169" s="94"/>
      <c r="H169" s="97"/>
      <c r="I169" s="94"/>
      <c r="J169" s="94"/>
    </row>
    <row r="170" spans="2:10" x14ac:dyDescent="0.2">
      <c r="B170" s="75"/>
      <c r="C170" s="94"/>
      <c r="D170" s="94"/>
      <c r="E170" s="95"/>
      <c r="F170" s="94"/>
      <c r="G170" s="94"/>
      <c r="H170" s="97"/>
      <c r="I170" s="94"/>
      <c r="J170" s="94"/>
    </row>
    <row r="171" spans="2:10" x14ac:dyDescent="0.2">
      <c r="C171" s="94"/>
      <c r="D171" s="94"/>
      <c r="E171" s="95"/>
      <c r="F171" s="94"/>
      <c r="G171" s="94"/>
      <c r="H171" s="97"/>
      <c r="I171" s="94"/>
      <c r="J171" s="94"/>
    </row>
    <row r="174" spans="2:10" x14ac:dyDescent="0.2">
      <c r="B174" s="9"/>
    </row>
    <row r="175" spans="2:10" x14ac:dyDescent="0.2">
      <c r="B175" s="8"/>
    </row>
    <row r="177" spans="1:12" x14ac:dyDescent="0.2">
      <c r="C177" s="68"/>
      <c r="D177" s="68"/>
      <c r="E177" s="68"/>
      <c r="F177" s="68"/>
      <c r="H177" s="88"/>
      <c r="I177" s="68"/>
      <c r="J177" s="68"/>
    </row>
    <row r="178" spans="1:12" x14ac:dyDescent="0.2">
      <c r="F178" s="89"/>
    </row>
    <row r="179" spans="1:12" x14ac:dyDescent="0.2">
      <c r="B179" s="70"/>
      <c r="C179" s="95"/>
      <c r="D179" s="95"/>
      <c r="E179" s="95"/>
      <c r="F179" s="81"/>
      <c r="H179" s="90"/>
    </row>
    <row r="180" spans="1:12" x14ac:dyDescent="0.2">
      <c r="B180" s="75"/>
      <c r="C180" s="95"/>
      <c r="D180" s="95"/>
      <c r="E180" s="95"/>
      <c r="F180" s="82"/>
      <c r="H180" s="92"/>
      <c r="I180" s="108"/>
      <c r="J180" s="108"/>
    </row>
    <row r="181" spans="1:12" x14ac:dyDescent="0.2">
      <c r="B181" s="75"/>
      <c r="C181" s="95"/>
      <c r="D181" s="95"/>
      <c r="E181" s="95"/>
      <c r="F181" s="82"/>
      <c r="H181" s="92"/>
      <c r="I181" s="108"/>
      <c r="J181" s="108"/>
    </row>
    <row r="182" spans="1:12" x14ac:dyDescent="0.2">
      <c r="C182" s="95"/>
      <c r="D182" s="95"/>
      <c r="E182" s="95"/>
      <c r="F182" s="82"/>
      <c r="H182" s="92"/>
      <c r="I182" s="93"/>
      <c r="J182" s="93"/>
    </row>
    <row r="183" spans="1:12" x14ac:dyDescent="0.2">
      <c r="B183" s="70"/>
      <c r="C183" s="95"/>
      <c r="D183" s="95"/>
      <c r="E183" s="95"/>
      <c r="F183" s="82"/>
      <c r="H183" s="90"/>
      <c r="I183" s="60"/>
      <c r="J183" s="60"/>
    </row>
    <row r="184" spans="1:12" x14ac:dyDescent="0.2">
      <c r="B184" s="75"/>
      <c r="C184" s="95"/>
      <c r="D184" s="95"/>
      <c r="E184" s="95"/>
      <c r="F184" s="82"/>
      <c r="H184" s="92"/>
      <c r="I184" s="108"/>
      <c r="J184" s="108"/>
    </row>
    <row r="185" spans="1:12" x14ac:dyDescent="0.2">
      <c r="B185" s="75"/>
      <c r="C185" s="95"/>
      <c r="D185" s="95"/>
      <c r="E185" s="95"/>
      <c r="F185" s="82"/>
    </row>
    <row r="189" spans="1:12" x14ac:dyDescent="0.2">
      <c r="A189" s="94"/>
      <c r="B189" s="9"/>
      <c r="C189" s="74"/>
      <c r="E189" s="74"/>
    </row>
    <row r="190" spans="1:12" x14ac:dyDescent="0.2">
      <c r="C190" s="74"/>
      <c r="E190" s="74"/>
    </row>
    <row r="191" spans="1:12" x14ac:dyDescent="0.2">
      <c r="C191" s="68"/>
      <c r="D191" s="68"/>
      <c r="E191" s="68"/>
      <c r="F191" s="68"/>
      <c r="G191" s="68"/>
      <c r="H191" s="69"/>
      <c r="I191" s="68"/>
      <c r="J191" s="68"/>
      <c r="K191" s="68"/>
      <c r="L191" s="68"/>
    </row>
    <row r="193" spans="2:12" ht="15" x14ac:dyDescent="0.25">
      <c r="B193" s="46"/>
      <c r="C193" s="66"/>
      <c r="D193" s="66"/>
      <c r="E193" s="99"/>
      <c r="F193" s="66"/>
      <c r="G193" s="55"/>
      <c r="H193" s="100"/>
      <c r="I193" s="66"/>
      <c r="J193" s="66"/>
      <c r="K193" s="99"/>
      <c r="L193" s="99"/>
    </row>
    <row r="194" spans="2:12" ht="15" x14ac:dyDescent="0.35">
      <c r="B194" s="46"/>
      <c r="C194" s="58"/>
      <c r="D194" s="58"/>
      <c r="E194" s="58"/>
      <c r="F194" s="58"/>
      <c r="G194" s="58"/>
      <c r="H194" s="102"/>
      <c r="I194" s="58"/>
      <c r="J194" s="58"/>
      <c r="K194" s="106"/>
      <c r="L194" s="106"/>
    </row>
    <row r="195" spans="2:12" x14ac:dyDescent="0.2">
      <c r="B195" s="46"/>
      <c r="C195" s="57"/>
      <c r="D195" s="57"/>
      <c r="E195" s="57"/>
      <c r="F195" s="57"/>
      <c r="G195" s="57"/>
      <c r="H195" s="104"/>
      <c r="I195" s="57"/>
      <c r="J195" s="57"/>
      <c r="K195" s="57"/>
      <c r="L195" s="57"/>
    </row>
    <row r="196" spans="2:12" x14ac:dyDescent="0.2">
      <c r="B196" s="46"/>
      <c r="C196" s="57"/>
      <c r="D196" s="57"/>
      <c r="E196" s="57"/>
      <c r="F196" s="57"/>
      <c r="G196" s="57"/>
      <c r="H196" s="104"/>
      <c r="I196" s="57"/>
      <c r="J196" s="57"/>
      <c r="K196" s="57"/>
      <c r="L196" s="57"/>
    </row>
    <row r="197" spans="2:12" x14ac:dyDescent="0.2">
      <c r="B197" s="46"/>
      <c r="C197" s="57"/>
      <c r="D197" s="57"/>
      <c r="E197" s="57"/>
      <c r="F197" s="57"/>
      <c r="G197" s="57"/>
      <c r="H197" s="104"/>
      <c r="I197" s="57"/>
      <c r="J197" s="57"/>
      <c r="K197" s="57"/>
      <c r="L197" s="57"/>
    </row>
    <row r="198" spans="2:12" ht="15" x14ac:dyDescent="0.35">
      <c r="B198" s="46"/>
      <c r="C198" s="65"/>
      <c r="E198" s="74"/>
    </row>
    <row r="199" spans="2:12" x14ac:dyDescent="0.2">
      <c r="B199" s="46"/>
      <c r="C199" s="57"/>
      <c r="E199" s="74"/>
    </row>
    <row r="200" spans="2:12" x14ac:dyDescent="0.2">
      <c r="B200" s="46"/>
      <c r="C200" s="74"/>
      <c r="E200" s="74"/>
    </row>
    <row r="201" spans="2:12" x14ac:dyDescent="0.2">
      <c r="C201" s="68"/>
      <c r="D201" s="68"/>
      <c r="E201" s="68"/>
      <c r="F201" s="68"/>
      <c r="G201" s="68"/>
      <c r="H201" s="69"/>
      <c r="I201" s="68"/>
      <c r="J201" s="68"/>
      <c r="K201" s="68"/>
      <c r="L201" s="68"/>
    </row>
    <row r="203" spans="2:12" x14ac:dyDescent="0.2">
      <c r="B203" s="46"/>
      <c r="C203" s="57"/>
    </row>
    <row r="204" spans="2:12" ht="15" x14ac:dyDescent="0.35">
      <c r="B204" s="46"/>
      <c r="C204" s="65"/>
    </row>
    <row r="205" spans="2:12" x14ac:dyDescent="0.2">
      <c r="B205" s="46"/>
      <c r="C205" s="57"/>
      <c r="D205" s="57"/>
      <c r="G205" s="46"/>
    </row>
    <row r="206" spans="2:12" x14ac:dyDescent="0.2">
      <c r="C206" s="74"/>
      <c r="E206" s="74"/>
      <c r="G206" s="46"/>
    </row>
    <row r="207" spans="2:12" x14ac:dyDescent="0.2">
      <c r="B207" s="86"/>
      <c r="C207" s="57"/>
      <c r="E207" s="109"/>
      <c r="G207" s="109"/>
    </row>
    <row r="208" spans="2:12" ht="15" x14ac:dyDescent="0.25">
      <c r="B208" s="46"/>
      <c r="C208" s="57"/>
      <c r="E208" s="110"/>
    </row>
    <row r="209" spans="1:10" ht="15" x14ac:dyDescent="0.35">
      <c r="B209" s="46"/>
      <c r="C209" s="65"/>
      <c r="E209" s="111"/>
    </row>
    <row r="210" spans="1:10" ht="15" x14ac:dyDescent="0.25">
      <c r="B210" s="46"/>
      <c r="C210" s="57"/>
      <c r="E210" s="110"/>
    </row>
    <row r="212" spans="1:10" x14ac:dyDescent="0.2">
      <c r="C212" s="112"/>
    </row>
    <row r="213" spans="1:10" outlineLevel="1" x14ac:dyDescent="0.2">
      <c r="A213" s="9"/>
    </row>
    <row r="214" spans="1:10" outlineLevel="1" x14ac:dyDescent="0.2">
      <c r="A214" s="94"/>
      <c r="B214" s="63"/>
      <c r="C214" s="74"/>
      <c r="E214" s="74"/>
    </row>
    <row r="215" spans="1:10" outlineLevel="1" x14ac:dyDescent="0.2">
      <c r="B215" s="8"/>
    </row>
    <row r="216" spans="1:10" outlineLevel="1" x14ac:dyDescent="0.2">
      <c r="A216" s="94"/>
    </row>
    <row r="217" spans="1:10" outlineLevel="1" x14ac:dyDescent="0.2">
      <c r="B217" s="9"/>
    </row>
    <row r="218" spans="1:10" outlineLevel="1" x14ac:dyDescent="0.2">
      <c r="B218" s="8"/>
    </row>
    <row r="219" spans="1:10" outlineLevel="1" x14ac:dyDescent="0.2">
      <c r="B219" s="9"/>
    </row>
    <row r="220" spans="1:10" outlineLevel="1" x14ac:dyDescent="0.2">
      <c r="C220" s="68"/>
      <c r="D220" s="68"/>
      <c r="E220" s="68"/>
      <c r="F220" s="68"/>
      <c r="G220" s="68"/>
      <c r="H220" s="69"/>
      <c r="I220" s="68"/>
      <c r="J220" s="68"/>
    </row>
    <row r="221" spans="1:10" outlineLevel="1" x14ac:dyDescent="0.2">
      <c r="C221" s="94"/>
      <c r="D221" s="94"/>
      <c r="E221" s="94"/>
      <c r="F221" s="95"/>
      <c r="G221" s="95"/>
      <c r="H221" s="96"/>
      <c r="I221" s="95"/>
      <c r="J221" s="95"/>
    </row>
    <row r="222" spans="1:10" outlineLevel="1" x14ac:dyDescent="0.2">
      <c r="B222" s="70"/>
      <c r="C222" s="94"/>
      <c r="D222" s="94"/>
      <c r="E222" s="94"/>
      <c r="F222" s="95"/>
      <c r="G222" s="95"/>
      <c r="H222" s="96"/>
      <c r="I222" s="95"/>
      <c r="J222" s="95"/>
    </row>
    <row r="223" spans="1:10" outlineLevel="1" x14ac:dyDescent="0.2">
      <c r="B223" s="75"/>
      <c r="C223" s="94"/>
      <c r="D223" s="94"/>
      <c r="E223" s="95"/>
    </row>
    <row r="224" spans="1:10" outlineLevel="1" x14ac:dyDescent="0.2">
      <c r="B224" s="75"/>
      <c r="C224" s="94"/>
      <c r="D224" s="94"/>
      <c r="E224" s="95"/>
      <c r="F224" s="94"/>
      <c r="G224" s="94"/>
      <c r="H224" s="97"/>
      <c r="I224" s="94"/>
      <c r="J224" s="94"/>
    </row>
    <row r="225" spans="2:10" outlineLevel="1" x14ac:dyDescent="0.2">
      <c r="B225" s="83"/>
      <c r="C225" s="94"/>
      <c r="D225" s="94"/>
      <c r="E225" s="94"/>
      <c r="F225" s="94"/>
      <c r="G225" s="94"/>
      <c r="H225" s="97"/>
      <c r="I225" s="94"/>
      <c r="J225" s="94"/>
    </row>
    <row r="226" spans="2:10" outlineLevel="1" x14ac:dyDescent="0.2">
      <c r="B226" s="86"/>
      <c r="C226" s="95"/>
      <c r="D226" s="95"/>
      <c r="E226" s="94"/>
      <c r="F226" s="94"/>
      <c r="G226" s="94"/>
      <c r="H226" s="97"/>
      <c r="I226" s="94"/>
      <c r="J226" s="94"/>
    </row>
    <row r="227" spans="2:10" outlineLevel="1" x14ac:dyDescent="0.2">
      <c r="B227" s="86"/>
      <c r="C227" s="95"/>
      <c r="D227" s="95"/>
      <c r="E227" s="94"/>
      <c r="F227" s="94"/>
      <c r="G227" s="94"/>
      <c r="H227" s="97"/>
      <c r="I227" s="94"/>
      <c r="J227" s="94"/>
    </row>
    <row r="228" spans="2:10" outlineLevel="1" x14ac:dyDescent="0.2">
      <c r="C228" s="95"/>
      <c r="D228" s="95"/>
      <c r="E228" s="94"/>
      <c r="F228" s="94"/>
      <c r="G228" s="94"/>
      <c r="H228" s="97"/>
      <c r="I228" s="94"/>
      <c r="J228" s="94"/>
    </row>
    <row r="229" spans="2:10" outlineLevel="1" x14ac:dyDescent="0.2">
      <c r="B229" s="70"/>
      <c r="C229" s="95"/>
      <c r="D229" s="95"/>
      <c r="E229" s="94"/>
      <c r="F229" s="95"/>
      <c r="G229" s="95"/>
      <c r="H229" s="96"/>
      <c r="I229" s="95"/>
      <c r="J229" s="95"/>
    </row>
    <row r="230" spans="2:10" outlineLevel="1" x14ac:dyDescent="0.2">
      <c r="B230" s="75"/>
      <c r="C230" s="94"/>
      <c r="D230" s="94"/>
      <c r="E230" s="95"/>
      <c r="F230" s="94"/>
      <c r="G230" s="94"/>
      <c r="H230" s="97"/>
      <c r="I230" s="94"/>
      <c r="J230" s="94"/>
    </row>
    <row r="231" spans="2:10" outlineLevel="1" x14ac:dyDescent="0.2">
      <c r="B231" s="75"/>
      <c r="C231" s="94"/>
      <c r="D231" s="94"/>
      <c r="E231" s="95"/>
      <c r="F231" s="94"/>
      <c r="G231" s="94"/>
      <c r="H231" s="97"/>
      <c r="I231" s="94"/>
      <c r="J231" s="94"/>
    </row>
    <row r="232" spans="2:10" outlineLevel="1" x14ac:dyDescent="0.2">
      <c r="C232" s="94"/>
      <c r="D232" s="94"/>
      <c r="E232" s="95"/>
      <c r="F232" s="94"/>
      <c r="G232" s="94"/>
      <c r="H232" s="97"/>
      <c r="I232" s="94"/>
      <c r="J232" s="94"/>
    </row>
    <row r="233" spans="2:10" outlineLevel="1" x14ac:dyDescent="0.2"/>
    <row r="234" spans="2:10" outlineLevel="1" x14ac:dyDescent="0.2"/>
    <row r="235" spans="2:10" outlineLevel="1" x14ac:dyDescent="0.2">
      <c r="B235" s="9"/>
    </row>
    <row r="236" spans="2:10" outlineLevel="1" x14ac:dyDescent="0.2">
      <c r="B236" s="8"/>
    </row>
    <row r="237" spans="2:10" outlineLevel="1" x14ac:dyDescent="0.2"/>
    <row r="238" spans="2:10" outlineLevel="1" x14ac:dyDescent="0.2">
      <c r="C238" s="68"/>
      <c r="D238" s="68"/>
      <c r="E238" s="68"/>
      <c r="F238" s="68"/>
      <c r="H238" s="88"/>
      <c r="I238" s="68"/>
      <c r="J238" s="68"/>
    </row>
    <row r="239" spans="2:10" outlineLevel="1" x14ac:dyDescent="0.2">
      <c r="F239" s="89"/>
    </row>
    <row r="240" spans="2:10" outlineLevel="1" x14ac:dyDescent="0.2">
      <c r="B240" s="70"/>
      <c r="C240" s="95"/>
      <c r="D240" s="95"/>
      <c r="E240" s="95"/>
      <c r="F240" s="81"/>
      <c r="H240" s="90"/>
    </row>
    <row r="241" spans="1:12" outlineLevel="1" x14ac:dyDescent="0.2">
      <c r="B241" s="75"/>
      <c r="C241" s="95"/>
      <c r="D241" s="95"/>
      <c r="E241" s="95"/>
      <c r="F241" s="82"/>
      <c r="H241" s="92"/>
      <c r="I241" s="108"/>
      <c r="J241" s="108"/>
    </row>
    <row r="242" spans="1:12" outlineLevel="1" x14ac:dyDescent="0.2">
      <c r="B242" s="75"/>
      <c r="C242" s="95"/>
      <c r="D242" s="95"/>
      <c r="E242" s="95"/>
      <c r="F242" s="82"/>
      <c r="H242" s="92"/>
      <c r="I242" s="108"/>
      <c r="J242" s="108"/>
    </row>
    <row r="243" spans="1:12" outlineLevel="1" x14ac:dyDescent="0.2">
      <c r="C243" s="95"/>
      <c r="D243" s="95"/>
      <c r="E243" s="95"/>
      <c r="F243" s="82"/>
      <c r="H243" s="92"/>
      <c r="I243" s="93"/>
      <c r="J243" s="93"/>
    </row>
    <row r="244" spans="1:12" outlineLevel="1" x14ac:dyDescent="0.2">
      <c r="B244" s="70"/>
      <c r="C244" s="95"/>
      <c r="D244" s="95"/>
      <c r="E244" s="95"/>
      <c r="F244" s="82"/>
      <c r="H244" s="90"/>
      <c r="I244" s="60"/>
      <c r="J244" s="60"/>
    </row>
    <row r="245" spans="1:12" outlineLevel="1" x14ac:dyDescent="0.2">
      <c r="B245" s="75"/>
      <c r="C245" s="95"/>
      <c r="D245" s="95"/>
      <c r="E245" s="95"/>
      <c r="F245" s="82"/>
      <c r="H245" s="92"/>
      <c r="I245" s="108"/>
      <c r="J245" s="108"/>
    </row>
    <row r="246" spans="1:12" outlineLevel="1" x14ac:dyDescent="0.2">
      <c r="B246" s="75"/>
      <c r="C246" s="95"/>
      <c r="D246" s="95"/>
      <c r="E246" s="95"/>
      <c r="F246" s="82"/>
    </row>
    <row r="247" spans="1:12" outlineLevel="1" x14ac:dyDescent="0.2"/>
    <row r="248" spans="1:12" outlineLevel="1" x14ac:dyDescent="0.2"/>
    <row r="249" spans="1:12" outlineLevel="1" x14ac:dyDescent="0.2"/>
    <row r="250" spans="1:12" outlineLevel="1" x14ac:dyDescent="0.2"/>
    <row r="251" spans="1:12" outlineLevel="1" x14ac:dyDescent="0.2">
      <c r="A251" s="94"/>
      <c r="B251" s="9"/>
      <c r="C251" s="74"/>
      <c r="E251" s="74"/>
    </row>
    <row r="252" spans="1:12" outlineLevel="1" x14ac:dyDescent="0.2">
      <c r="C252" s="74"/>
      <c r="E252" s="74"/>
    </row>
    <row r="253" spans="1:12" outlineLevel="1" x14ac:dyDescent="0.2">
      <c r="C253" s="68"/>
      <c r="D253" s="68"/>
      <c r="E253" s="68"/>
      <c r="F253" s="68"/>
      <c r="G253" s="68"/>
      <c r="H253" s="69"/>
      <c r="I253" s="68"/>
      <c r="J253" s="68"/>
      <c r="K253" s="68"/>
      <c r="L253" s="68"/>
    </row>
    <row r="254" spans="1:12" outlineLevel="1" x14ac:dyDescent="0.2"/>
    <row r="255" spans="1:12" ht="15" outlineLevel="1" x14ac:dyDescent="0.25">
      <c r="B255" s="46"/>
      <c r="C255" s="66"/>
      <c r="D255" s="66"/>
      <c r="E255" s="99"/>
      <c r="F255" s="66"/>
      <c r="G255" s="55"/>
      <c r="H255" s="100"/>
      <c r="I255" s="66"/>
      <c r="J255" s="66"/>
      <c r="K255" s="99"/>
      <c r="L255" s="99"/>
    </row>
    <row r="256" spans="1:12" ht="15" outlineLevel="1" x14ac:dyDescent="0.35">
      <c r="B256" s="46"/>
      <c r="C256" s="58"/>
      <c r="D256" s="58"/>
      <c r="E256" s="58"/>
      <c r="F256" s="103"/>
      <c r="G256" s="103"/>
      <c r="H256" s="102"/>
      <c r="I256" s="103"/>
      <c r="J256" s="103"/>
      <c r="K256" s="106"/>
      <c r="L256" s="106"/>
    </row>
    <row r="257" spans="2:12" outlineLevel="1" x14ac:dyDescent="0.2">
      <c r="B257" s="46"/>
      <c r="C257" s="57"/>
      <c r="D257" s="57"/>
      <c r="E257" s="57"/>
      <c r="F257" s="57"/>
      <c r="G257" s="57"/>
      <c r="H257" s="104"/>
      <c r="I257" s="57"/>
      <c r="J257" s="57"/>
      <c r="K257" s="57"/>
      <c r="L257" s="57"/>
    </row>
    <row r="258" spans="2:12" outlineLevel="1" x14ac:dyDescent="0.2">
      <c r="B258" s="46"/>
      <c r="C258" s="57"/>
      <c r="D258" s="57"/>
      <c r="E258" s="57"/>
      <c r="F258" s="57"/>
      <c r="G258" s="57"/>
      <c r="H258" s="104"/>
      <c r="I258" s="57"/>
      <c r="J258" s="57"/>
      <c r="K258" s="57"/>
      <c r="L258" s="57"/>
    </row>
    <row r="259" spans="2:12" outlineLevel="1" x14ac:dyDescent="0.2">
      <c r="B259" s="46"/>
      <c r="C259" s="57"/>
      <c r="D259" s="57"/>
      <c r="E259" s="57"/>
      <c r="F259" s="57"/>
      <c r="G259" s="57"/>
      <c r="H259" s="104"/>
      <c r="I259" s="57"/>
      <c r="J259" s="57"/>
      <c r="K259" s="57"/>
      <c r="L259" s="57"/>
    </row>
    <row r="260" spans="2:12" ht="15" outlineLevel="1" x14ac:dyDescent="0.35">
      <c r="B260" s="46"/>
      <c r="C260" s="65"/>
      <c r="E260" s="74"/>
    </row>
    <row r="261" spans="2:12" outlineLevel="1" x14ac:dyDescent="0.2">
      <c r="B261" s="46"/>
      <c r="C261" s="57"/>
      <c r="E261" s="74"/>
    </row>
    <row r="262" spans="2:12" outlineLevel="1" x14ac:dyDescent="0.2">
      <c r="B262" s="46"/>
      <c r="C262" s="74"/>
      <c r="E262" s="74"/>
    </row>
    <row r="263" spans="2:12" outlineLevel="1" x14ac:dyDescent="0.2">
      <c r="C263" s="68"/>
      <c r="D263" s="68"/>
      <c r="E263" s="68"/>
      <c r="F263" s="68"/>
      <c r="G263" s="68"/>
      <c r="H263" s="69"/>
      <c r="I263" s="68"/>
      <c r="J263" s="68"/>
      <c r="K263" s="68"/>
      <c r="L263" s="68"/>
    </row>
    <row r="264" spans="2:12" outlineLevel="1" x14ac:dyDescent="0.2"/>
    <row r="265" spans="2:12" outlineLevel="1" x14ac:dyDescent="0.2">
      <c r="C265" s="7"/>
      <c r="D265" s="7"/>
      <c r="E265" s="7"/>
    </row>
    <row r="266" spans="2:12" outlineLevel="1" x14ac:dyDescent="0.2">
      <c r="B266" s="46"/>
      <c r="C266" s="57"/>
      <c r="D266" s="112"/>
      <c r="E266" s="57"/>
    </row>
    <row r="267" spans="2:12" outlineLevel="1" x14ac:dyDescent="0.2">
      <c r="B267" s="46"/>
      <c r="C267" s="113"/>
      <c r="D267" s="114"/>
      <c r="E267" s="113"/>
    </row>
    <row r="268" spans="2:12" outlineLevel="1" x14ac:dyDescent="0.2">
      <c r="B268" s="46"/>
      <c r="C268" s="57"/>
      <c r="D268" s="57"/>
      <c r="E268" s="57"/>
      <c r="G268" s="46"/>
    </row>
    <row r="269" spans="2:12" outlineLevel="1" x14ac:dyDescent="0.2">
      <c r="C269" s="74"/>
      <c r="E269" s="74"/>
      <c r="G269" s="46"/>
    </row>
    <row r="270" spans="2:12" outlineLevel="1" x14ac:dyDescent="0.2">
      <c r="B270" s="86"/>
      <c r="C270" s="57"/>
      <c r="E270" s="109"/>
      <c r="G270" s="109"/>
    </row>
    <row r="271" spans="2:12" ht="15" outlineLevel="1" x14ac:dyDescent="0.25">
      <c r="B271" s="46"/>
      <c r="C271" s="57"/>
      <c r="E271" s="110"/>
    </row>
    <row r="272" spans="2:12" outlineLevel="1" x14ac:dyDescent="0.2">
      <c r="B272" s="46"/>
      <c r="C272" s="113"/>
      <c r="E272" s="111"/>
    </row>
    <row r="273" spans="2:5" ht="15" outlineLevel="1" x14ac:dyDescent="0.25">
      <c r="B273" s="46"/>
      <c r="C273" s="57"/>
      <c r="E273" s="110"/>
    </row>
    <row r="274" spans="2:5" outlineLevel="1" x14ac:dyDescent="0.2"/>
  </sheetData>
  <mergeCells count="1">
    <mergeCell ref="D2:H3"/>
  </mergeCells>
  <pageMargins left="0.75" right="0.75" top="1" bottom="1" header="0.5" footer="0.5"/>
  <pageSetup scale="76" orientation="landscape" r:id="rId1"/>
  <headerFooter alignWithMargins="0">
    <oddHeader>&amp;C&amp;"Arial,Bold"Public Service Electric and Gas Company Specific Addendum
Attachment 4 P5</oddHeader>
  </headerFooter>
  <rowBreaks count="7" manualBreakCount="7">
    <brk id="33" max="6" man="1"/>
    <brk id="79" max="9" man="1"/>
    <brk id="115" max="9" man="1"/>
    <brk id="151" max="9" man="1"/>
    <brk id="187" max="9" man="1"/>
    <brk id="212" max="11" man="1"/>
    <brk id="25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8E8FC-911C-46FD-9516-402DC9B6E038}">
  <sheetPr>
    <pageSetUpPr fitToPage="1"/>
  </sheetPr>
  <dimension ref="A1:P17"/>
  <sheetViews>
    <sheetView view="pageBreakPreview" zoomScaleNormal="110" zoomScaleSheetLayoutView="100" workbookViewId="0"/>
  </sheetViews>
  <sheetFormatPr defaultColWidth="9.140625" defaultRowHeight="12.75" x14ac:dyDescent="0.2"/>
  <cols>
    <col min="1" max="1" width="3.42578125" style="1" bestFit="1" customWidth="1"/>
    <col min="2" max="2" width="62.5703125" style="1" bestFit="1" customWidth="1"/>
    <col min="3" max="3" width="27.7109375" style="1" customWidth="1"/>
    <col min="4" max="4" width="27.5703125" style="1" customWidth="1"/>
    <col min="5" max="5" width="59.7109375" style="1" customWidth="1"/>
    <col min="6" max="6" width="4.140625" style="6" customWidth="1"/>
    <col min="7" max="16384" width="9.140625" style="1"/>
  </cols>
  <sheetData>
    <row r="1" spans="1:16" ht="30" customHeight="1" x14ac:dyDescent="0.25">
      <c r="B1" s="2" t="s">
        <v>84</v>
      </c>
      <c r="D1" s="131"/>
      <c r="E1" s="131"/>
      <c r="F1" s="3"/>
      <c r="G1" s="132"/>
      <c r="H1" s="132"/>
      <c r="I1" s="132"/>
      <c r="J1" s="132"/>
      <c r="K1" s="132"/>
      <c r="L1" s="132"/>
      <c r="M1" s="132"/>
      <c r="N1" s="132"/>
    </row>
    <row r="2" spans="1:16" ht="125.1" customHeight="1" x14ac:dyDescent="0.25">
      <c r="B2" s="4" t="s">
        <v>1</v>
      </c>
      <c r="C2" s="5" t="s">
        <v>85</v>
      </c>
      <c r="D2" s="131"/>
      <c r="E2" s="131"/>
      <c r="G2" s="132"/>
      <c r="H2" s="132"/>
      <c r="I2" s="132"/>
      <c r="J2" s="132"/>
      <c r="K2" s="132"/>
      <c r="L2" s="132"/>
      <c r="M2" s="132"/>
      <c r="N2" s="132"/>
    </row>
    <row r="3" spans="1:16" ht="25.5" x14ac:dyDescent="0.2">
      <c r="C3" s="7" t="s">
        <v>5</v>
      </c>
      <c r="E3" s="8" t="s">
        <v>6</v>
      </c>
    </row>
    <row r="4" spans="1:16" x14ac:dyDescent="0.2">
      <c r="A4" s="1">
        <v>1</v>
      </c>
      <c r="B4" s="9" t="s">
        <v>7</v>
      </c>
      <c r="C4" s="10">
        <v>50</v>
      </c>
      <c r="E4" s="11" t="s">
        <v>8</v>
      </c>
    </row>
    <row r="5" spans="1:16" x14ac:dyDescent="0.2">
      <c r="A5" s="1">
        <v>2</v>
      </c>
      <c r="B5" s="9" t="s">
        <v>9</v>
      </c>
      <c r="C5" s="13">
        <v>53.76</v>
      </c>
      <c r="E5" s="11" t="s">
        <v>86</v>
      </c>
      <c r="F5" s="14"/>
    </row>
    <row r="6" spans="1:16" x14ac:dyDescent="0.2">
      <c r="C6" s="7"/>
      <c r="E6" s="15"/>
    </row>
    <row r="7" spans="1:16" ht="13.5" thickBot="1" x14ac:dyDescent="0.25">
      <c r="A7" s="1">
        <v>3</v>
      </c>
      <c r="B7" s="9" t="s">
        <v>11</v>
      </c>
      <c r="C7" s="27">
        <f>C4-C5</f>
        <v>-3.759999999999998</v>
      </c>
      <c r="E7" s="11" t="s">
        <v>12</v>
      </c>
    </row>
    <row r="8" spans="1:16" s="6" customFormat="1" ht="13.5" thickTop="1" x14ac:dyDescent="0.2">
      <c r="A8" s="1"/>
      <c r="B8" s="9"/>
      <c r="C8" s="20"/>
      <c r="D8" s="11"/>
      <c r="E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s="6" customFormat="1" x14ac:dyDescent="0.2">
      <c r="A9" s="1">
        <v>4</v>
      </c>
      <c r="B9" s="25" t="s">
        <v>87</v>
      </c>
      <c r="C9" s="10">
        <v>378.21</v>
      </c>
      <c r="D9" s="11"/>
      <c r="E9" s="1" t="s">
        <v>88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s="6" customFormat="1" x14ac:dyDescent="0.2">
      <c r="A10" s="1"/>
      <c r="B10" s="9"/>
      <c r="C10" s="10"/>
      <c r="D10" s="11"/>
      <c r="E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2" spans="1:16" s="6" customFormat="1" ht="13.5" thickBot="1" x14ac:dyDescent="0.25">
      <c r="A12" s="1">
        <v>5</v>
      </c>
      <c r="B12" s="25" t="s">
        <v>89</v>
      </c>
      <c r="C12" s="27">
        <f>C9+C7</f>
        <v>374.45</v>
      </c>
      <c r="D12" s="1" t="s">
        <v>75</v>
      </c>
      <c r="E12" s="11" t="s">
        <v>90</v>
      </c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3.5" thickTop="1" x14ac:dyDescent="0.2">
      <c r="D13" s="1" t="s">
        <v>77</v>
      </c>
    </row>
    <row r="14" spans="1:16" s="6" customFormat="1" x14ac:dyDescent="0.2">
      <c r="A14" s="1"/>
      <c r="B14" s="9"/>
      <c r="C14" s="10"/>
      <c r="D14" s="11"/>
      <c r="E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7" spans="1:16" s="6" customFormat="1" x14ac:dyDescent="0.2">
      <c r="A17" s="1"/>
      <c r="B17" s="1"/>
      <c r="C17" s="1"/>
      <c r="D17" s="1"/>
      <c r="E17" s="1"/>
      <c r="G17" s="1"/>
      <c r="H17" s="1"/>
      <c r="I17" s="1"/>
      <c r="J17" s="1"/>
      <c r="K17" s="1"/>
      <c r="L17" s="1"/>
      <c r="M17" s="1"/>
      <c r="N17" s="1"/>
      <c r="O17" s="1"/>
      <c r="P17" s="1"/>
    </row>
  </sheetData>
  <mergeCells count="4">
    <mergeCell ref="D1:E1"/>
    <mergeCell ref="G1:N1"/>
    <mergeCell ref="D2:E2"/>
    <mergeCell ref="G2:N2"/>
  </mergeCells>
  <pageMargins left="0.7" right="0.7" top="1" bottom="0.75" header="0.3" footer="0.3"/>
  <pageSetup scale="67" orientation="landscape" r:id="rId1"/>
  <headerFooter>
    <oddHeader>&amp;C&amp;"Arial,Bold"Public Service Electric and Gas Company Specific Addendum
Attachment 4 P2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405</SRCH_DocketId>
    <CaseType xmlns="8b86ae58-4ff9-4300-8876-bb89783e485c" xsi:nil="true"/>
    <CasePracticeArea xmlns="8b86ae58-4ff9-4300-8876-bb89783e485c" xsi:nil="true"/>
    <SRCH_DrSiteId xmlns="8b86ae58-4ff9-4300-8876-bb89783e485c" xsi:nil="true"/>
    <_dlc_DocId xmlns="3e45e210-29a1-4f7d-8584-93c6dae82d53">2HZA3FWYPMKF-1745957062-12</_dlc_DocId>
    <_dlc_DocIdUrl xmlns="3e45e210-29a1-4f7d-8584-93c6dae82d53">
      <Url>http://spoke3-pseg-wfe:12345/405/DataRequests/_layouts/15/DocIdRedir.aspx?ID=2HZA3FWYPMKF-1745957062-12</Url>
      <Description>2HZA3FWYPMKF-1745957062-12</Description>
    </_dlc_DocIdUrl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71DD59-3232-4AC1-BA66-ACEAC07E56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7B5248A-D120-407B-A121-4CECEF0749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3BA29D-0E21-4DA2-BB62-58A16D862C13}">
  <ds:schemaRefs>
    <ds:schemaRef ds:uri="http://schemas.openxmlformats.org/package/2006/metadata/core-properties"/>
    <ds:schemaRef ds:uri="3a6ed07f-74d3-4d6b-b2d6-faf8761c8676"/>
    <ds:schemaRef ds:uri="http://purl.org/dc/elements/1.1/"/>
    <ds:schemaRef ds:uri="8b86ae58-4ff9-4300-8876-bb89783e485c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c85253b9-0a55-49a1-98ad-b5b6252d7079"/>
    <ds:schemaRef ds:uri="http://schemas.microsoft.com/office/infopath/2007/PartnerControls"/>
    <ds:schemaRef ds:uri="http://purl.org/dc/dcmitype/"/>
    <ds:schemaRef ds:uri="28764FEB-8F37-4B2C-B7D5-F0421D480387"/>
    <ds:schemaRef ds:uri="3e45e210-29a1-4f7d-8584-93c6dae82d53"/>
    <ds:schemaRef ds:uri="http://purl.org/dc/terms/"/>
    <ds:schemaRef ds:uri="http://schemas.microsoft.com/sharepoint/v3"/>
    <ds:schemaRef ds:uri="C32E8572-6BB6-41E5-AF14-AE162F6ABD0D"/>
  </ds:schemaRefs>
</ds:datastoreItem>
</file>

<file path=customXml/itemProps4.xml><?xml version="1.0" encoding="utf-8"?>
<ds:datastoreItem xmlns:ds="http://schemas.openxmlformats.org/officeDocument/2006/customXml" ds:itemID="{417F7DA8-ED48-449E-8A29-F5B1546DD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e45e210-29a1-4f7d-8584-93c6dae82d53"/>
    <ds:schemaRef ds:uri="C32E8572-6BB6-41E5-AF14-AE162F6ABD0D"/>
    <ds:schemaRef ds:uri="8b86ae58-4ff9-4300-8876-bb89783e485c"/>
    <ds:schemaRef ds:uri="3a6ed07f-74d3-4d6b-b2d6-faf8761c8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Attach 4 P1</vt:lpstr>
      <vt:lpstr>Attach 4 P2</vt:lpstr>
      <vt:lpstr>Attach 4 P3 </vt:lpstr>
      <vt:lpstr>Attach 4 P4</vt:lpstr>
      <vt:lpstr>Attach 4 P5 </vt:lpstr>
      <vt:lpstr>Attach 4 P6 </vt:lpstr>
      <vt:lpstr>'Attach 4 P1'!Print_Area</vt:lpstr>
      <vt:lpstr>'Attach 4 P2'!Print_Area</vt:lpstr>
      <vt:lpstr>'Attach 4 P3 '!Print_Area</vt:lpstr>
      <vt:lpstr>'Attach 4 P4'!Print_Area</vt:lpstr>
      <vt:lpstr>'Attach 4 P5 '!Print_Area</vt:lpstr>
      <vt:lpstr>'Attach 4 P6 '!Print_Area</vt:lpstr>
      <vt:lpstr>'Attach 4 P4'!Print_Titles</vt:lpstr>
      <vt:lpstr>'Attach 4 P5 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Carruthers, Jennifer L.</dc:creator>
  <cp:lastModifiedBy>Caitlyn White</cp:lastModifiedBy>
  <dcterms:created xsi:type="dcterms:W3CDTF">2024-07-26T00:41:26Z</dcterms:created>
  <dcterms:modified xsi:type="dcterms:W3CDTF">2024-08-05T18:00:11Z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0x010100B02F87C4754FF9448B7F43B8C0C0CD64</vt:lpwstr>
  </property>
  <property fmtid="{D5CDD505-2E9C-101B-9397-08002B2CF9AE}" pid="3" name="_dlc_DocIdItemGuid">
    <vt:lpwstr>75a1d108-a2a2-4a0a-a191-28d2b1a652d8</vt:lpwstr>
  </property>
</Properties>
</file>